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21480" windowHeight="11835"/>
  </bookViews>
  <sheets>
    <sheet name="исполнение доходов по ГАДБ" sheetId="2" r:id="rId1"/>
  </sheets>
  <definedNames>
    <definedName name="_xlnm._FilterDatabase" localSheetId="0" hidden="1">'исполнение доходов по ГАДБ'!$A$8:$XEY$145</definedName>
    <definedName name="_xlnm.Print_Titles" localSheetId="0">'исполнение доходов по ГАДБ'!$6:$8</definedName>
    <definedName name="_xlnm.Print_Area" localSheetId="0">'исполнение доходов по ГАДБ'!$A$1:$H$155</definedName>
  </definedNames>
  <calcPr calcId="145621" iterate="1" fullPrecision="0"/>
</workbook>
</file>

<file path=xl/calcChain.xml><?xml version="1.0" encoding="utf-8"?>
<calcChain xmlns="http://schemas.openxmlformats.org/spreadsheetml/2006/main">
  <c r="E127" i="2" l="1"/>
  <c r="F127" i="2"/>
  <c r="D127" i="2"/>
  <c r="E129" i="2"/>
  <c r="F129" i="2"/>
  <c r="D129" i="2"/>
  <c r="E131" i="2"/>
  <c r="F131" i="2"/>
  <c r="D131" i="2"/>
  <c r="E133" i="2"/>
  <c r="F133" i="2"/>
  <c r="D133" i="2"/>
  <c r="G144" i="2"/>
  <c r="H144" i="2"/>
  <c r="H143" i="2"/>
  <c r="G143" i="2"/>
  <c r="G140" i="2"/>
  <c r="H140" i="2"/>
  <c r="H139" i="2"/>
  <c r="G139" i="2"/>
  <c r="G136" i="2"/>
  <c r="H136" i="2"/>
  <c r="G135" i="2"/>
  <c r="H135" i="2"/>
  <c r="E123" i="2"/>
  <c r="F123" i="2"/>
  <c r="D123" i="2"/>
  <c r="E113" i="2"/>
  <c r="F113" i="2"/>
  <c r="D113" i="2"/>
  <c r="E10" i="2" l="1"/>
  <c r="F10" i="2"/>
  <c r="D10" i="2"/>
  <c r="E72" i="2"/>
  <c r="F72" i="2"/>
  <c r="D72" i="2"/>
  <c r="E51" i="2"/>
  <c r="F51" i="2"/>
  <c r="D51" i="2"/>
  <c r="E20" i="2"/>
  <c r="F20" i="2"/>
  <c r="D20" i="2"/>
  <c r="E15" i="2"/>
  <c r="F15" i="2"/>
  <c r="D15" i="2"/>
  <c r="G48" i="2" l="1"/>
  <c r="H48" i="2"/>
  <c r="G41" i="2"/>
  <c r="H41" i="2"/>
  <c r="G40" i="2"/>
  <c r="H40" i="2"/>
  <c r="E9" i="2"/>
  <c r="F9" i="2"/>
  <c r="D9" i="2"/>
  <c r="G10" i="2"/>
  <c r="H10" i="2"/>
  <c r="G11" i="2"/>
  <c r="H11" i="2"/>
  <c r="G12" i="2"/>
  <c r="H12" i="2"/>
  <c r="G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G23" i="2"/>
  <c r="G24" i="2"/>
  <c r="G25" i="2"/>
  <c r="H25" i="2"/>
  <c r="H26" i="2"/>
  <c r="G27" i="2"/>
  <c r="H27" i="2"/>
  <c r="G28" i="2"/>
  <c r="H28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2" i="2"/>
  <c r="H42" i="2"/>
  <c r="G43" i="2"/>
  <c r="H43" i="2"/>
  <c r="G44" i="2"/>
  <c r="H44" i="2"/>
  <c r="G45" i="2"/>
  <c r="H45" i="2"/>
  <c r="G46" i="2"/>
  <c r="H46" i="2"/>
  <c r="G47" i="2"/>
  <c r="H47" i="2"/>
  <c r="H49" i="2"/>
  <c r="H50" i="2"/>
  <c r="G51" i="2"/>
  <c r="H51" i="2"/>
  <c r="G52" i="2"/>
  <c r="H52" i="2"/>
  <c r="G53" i="2"/>
  <c r="H53" i="2"/>
  <c r="G54" i="2"/>
  <c r="H54" i="2"/>
  <c r="G55" i="2"/>
  <c r="H55" i="2"/>
  <c r="G57" i="2"/>
  <c r="H57" i="2"/>
  <c r="G58" i="2"/>
  <c r="H58" i="2"/>
  <c r="H59" i="2"/>
  <c r="G60" i="2"/>
  <c r="H60" i="2"/>
  <c r="H61" i="2"/>
  <c r="G62" i="2"/>
  <c r="H62" i="2"/>
  <c r="H63" i="2"/>
  <c r="G64" i="2"/>
  <c r="H64" i="2"/>
  <c r="G65" i="2"/>
  <c r="H65" i="2"/>
  <c r="G66" i="2"/>
  <c r="H66" i="2"/>
  <c r="H67" i="2"/>
  <c r="H68" i="2"/>
  <c r="H69" i="2"/>
  <c r="G71" i="2"/>
  <c r="G72" i="2"/>
  <c r="H72" i="2"/>
  <c r="G73" i="2"/>
  <c r="H73" i="2"/>
  <c r="G74" i="2"/>
  <c r="H74" i="2"/>
  <c r="G75" i="2"/>
  <c r="H75" i="2"/>
  <c r="H76" i="2"/>
  <c r="G77" i="2"/>
  <c r="H77" i="2"/>
  <c r="G78" i="2"/>
  <c r="H78" i="2"/>
  <c r="G79" i="2"/>
  <c r="H79" i="2"/>
  <c r="G81" i="2"/>
  <c r="H81" i="2"/>
  <c r="G82" i="2"/>
  <c r="H82" i="2"/>
  <c r="G83" i="2"/>
  <c r="H83" i="2"/>
  <c r="H84" i="2"/>
  <c r="H85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H104" i="2"/>
  <c r="H105" i="2"/>
  <c r="G106" i="2"/>
  <c r="H106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G116" i="2"/>
  <c r="G117" i="2"/>
  <c r="H117" i="2"/>
  <c r="H118" i="2"/>
  <c r="G119" i="2"/>
  <c r="H119" i="2"/>
  <c r="G120" i="2"/>
  <c r="H120" i="2"/>
  <c r="G121" i="2"/>
  <c r="H121" i="2"/>
  <c r="H122" i="2"/>
  <c r="H123" i="2"/>
  <c r="H124" i="2"/>
  <c r="H125" i="2"/>
  <c r="H127" i="2"/>
  <c r="H128" i="2"/>
  <c r="G131" i="2"/>
  <c r="H131" i="2"/>
  <c r="G132" i="2"/>
  <c r="H132" i="2"/>
  <c r="G133" i="2"/>
  <c r="H133" i="2"/>
  <c r="G134" i="2"/>
  <c r="H134" i="2"/>
  <c r="G137" i="2"/>
  <c r="G138" i="2"/>
  <c r="G141" i="2"/>
  <c r="H141" i="2"/>
  <c r="H142" i="2"/>
  <c r="G145" i="2"/>
  <c r="H145" i="2"/>
  <c r="G9" i="2" l="1"/>
  <c r="H9" i="2"/>
  <c r="XEY8" i="2"/>
</calcChain>
</file>

<file path=xl/sharedStrings.xml><?xml version="1.0" encoding="utf-8"?>
<sst xmlns="http://schemas.openxmlformats.org/spreadsheetml/2006/main" count="456" uniqueCount="265">
  <si>
    <t>460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</si>
  <si>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</si>
  <si>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Прочие доходы от компенсации затрат бюджетов городских округов</t>
  </si>
  <si>
    <t>Департамент жилищно-коммунального и строительного комплекса администрации города Югорска</t>
  </si>
  <si>
    <t>420</t>
  </si>
  <si>
    <t>Служба жилищного и строительного надзора Ханты-Мансийского автономного округа-Югры</t>
  </si>
  <si>
    <t>230</t>
  </si>
  <si>
    <t>Управление образования администрации города Югорска</t>
  </si>
  <si>
    <t>182</t>
  </si>
  <si>
    <t>Федеральная налоговая служба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</si>
  <si>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</si>
  <si>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</si>
  <si>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</si>
  <si>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</si>
  <si>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070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</si>
  <si>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</si>
  <si>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</si>
  <si>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</si>
  <si>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квартир,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</si>
  <si>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</si>
  <si>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</si>
  <si>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</si>
  <si>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</si>
  <si>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</si>
  <si>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Департамент муниципальной собственности и градостроительства администрации города Югорска</t>
  </si>
  <si>
    <t>050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</si>
  <si>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</si>
  <si>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Прочие дотации бюджетам городских округов</t>
  </si>
  <si>
    <t>Дотации бюджетам городских округов на поддержку мер по обеспечению сбалансированности бюджетов</t>
  </si>
  <si>
    <t>Департамент финансов администрации города Югорска</t>
  </si>
  <si>
    <t>048</t>
  </si>
  <si>
    <t>040</t>
  </si>
  <si>
    <t>Администрация города Югорска</t>
  </si>
  <si>
    <t>Наименование показателя</t>
  </si>
  <si>
    <t>к пояснительной записке</t>
  </si>
  <si>
    <t>Доходы бюджета - всего</t>
  </si>
  <si>
    <t>х</t>
  </si>
  <si>
    <t>код ГАДБ</t>
  </si>
  <si>
    <t>Код вида (подвида) доходов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</si>
  <si>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</si>
  <si>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</si>
  <si>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</si>
  <si>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370</t>
  </si>
  <si>
    <t>Департамент региональной безопасности Ханты-Мансийского автономного округа - Югры</t>
  </si>
  <si>
    <t>Приложение 3.2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</si>
  <si>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</si>
  <si>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</si>
  <si>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</si>
  <si>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Департамент административного обеспечения Ханты-Мансийского автономного округа - Югры</t>
  </si>
  <si>
    <t>720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</si>
  <si>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</si>
  <si>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Предоставление негосударственными организациями грантов для получателей средств бюджетов городских округов</t>
  </si>
  <si>
    <t>Субсидии бюджетам городских округов на реализацию мероприятий по модернизации школьных систем образования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</si>
  <si>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</si>
  <si>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</si>
  <si>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</si>
  <si>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</si>
  <si>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530</t>
  </si>
  <si>
    <t>Департамент экономического развития Ханты-Мансийского автономного округа-Югры</t>
  </si>
  <si>
    <t>600</t>
  </si>
  <si>
    <t>Служба контроля Ханты - Мансийского автономного округа - Югры</t>
  </si>
  <si>
    <t>660</t>
  </si>
  <si>
    <t xml:space="preserve">Исполнение бюджета города Югорска за 2025 год в разрезе главных администраторов доходов бюджета 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</si>
  <si>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</si>
  <si>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Субвенция на осуществление полномочий по составлению (изменению) списков  кандидатов в присяжные заседатели федеральных судов общей юрисдикции в Российской Федерации</t>
  </si>
  <si>
    <t>Доходы от сдачи в аренду имущества, составляющего казну городских округов (за исключением земельных участков)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</si>
  <si>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</si>
  <si>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</si>
  <si>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Ветеринарная служба Ханты-Мансийского автономного округа-Югры</t>
  </si>
  <si>
    <t>630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</si>
  <si>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</si>
  <si>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* Первоначальный утвержденный план на год соответствует плановым показателям на 2025 год, утвержденным решением Думы города Югорска от 20.12.2024 № 102 "О бюджета города Югорска на 2025 год и на плановый период 2026 и 2027 годов";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</si>
  <si>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</si>
  <si>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Прочие неналоговые доходы бюджетов городских округов</t>
  </si>
  <si>
    <t xml:space="preserve">Код бюджетной 
классификации </t>
  </si>
  <si>
    <t>-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</si>
  <si>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</si>
  <si>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</si>
  <si>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</si>
  <si>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</si>
  <si>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</si>
  <si>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</si>
  <si>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</si>
  <si>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Субсидии бюджетам городских округов на реализацию мероприятий по обеспечению жильем молодых семей </t>
  </si>
  <si>
    <t xml:space="preserve">Субсидии бюджетам городских округов на поддержку отрасли культуры </t>
  </si>
  <si>
    <t xml:space="preserve">Субвенции бюджетам городских округов на выполнение передаваемых полномочий субъектов Российской Федерации 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</si>
  <si>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</si>
  <si>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</si>
  <si>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</si>
  <si>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Прочие межбюджетные трансферты, передаваемые бюджетам городских округов </t>
  </si>
  <si>
    <t xml:space="preserve">Возврат остатков субсидий на реализацию мероприятий по обеспечению жильем молодых семей из бюджетов городских округов 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</si>
  <si>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</si>
  <si>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</si>
  <si>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</si>
  <si>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</si>
  <si>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</si>
  <si>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 xml:space="preserve">Плата за размещение отходов производства </t>
  </si>
  <si>
    <t xml:space="preserve">Плата за размещение твердых коммунальных отходов </t>
  </si>
  <si>
    <t>Государственная пошлина за выдачу разрешения на установку рекламной конструкции</t>
  </si>
  <si>
    <t>Прочие доходы от оказания платных услуг (работ) получателями средств бюджетов городских округов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</si>
  <si>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</si>
  <si>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</si>
  <si>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1 01 02020 01 0000 110</t>
  </si>
  <si>
    <t>1 01 02010 01 0000 110</t>
  </si>
  <si>
    <t>1 13 02994 04 0000 130</t>
  </si>
  <si>
    <t>1 16 07010 04 0000 140</t>
  </si>
  <si>
    <t>1 16 10061 04 0000 140</t>
  </si>
  <si>
    <t>2 04 04010 04 0000 150</t>
  </si>
  <si>
    <t>1 12 01010 01 0000 120</t>
  </si>
  <si>
    <t>1 12 01030 01 0000 120</t>
  </si>
  <si>
    <t>1 12 01041 01 0000 120</t>
  </si>
  <si>
    <t>1 12 01042 01 0000 120</t>
  </si>
  <si>
    <t>1 16 10032 04 0000 140</t>
  </si>
  <si>
    <t>2 02 15002 04 0000 150</t>
  </si>
  <si>
    <t>2 02 19999 04 0000 150</t>
  </si>
  <si>
    <t>2 02 20041 04 0000 150</t>
  </si>
  <si>
    <t>2 02 20077 04 0000 150</t>
  </si>
  <si>
    <t>2 02 20299 04 0000 150</t>
  </si>
  <si>
    <t>2 02 20302 04 0000 150</t>
  </si>
  <si>
    <t>2 02 25154 04 0000 150</t>
  </si>
  <si>
    <t>2 02 25178 04 0000 150</t>
  </si>
  <si>
    <t>2 02 25179 04 0000 150</t>
  </si>
  <si>
    <t>2 02 25304 04 0000 150</t>
  </si>
  <si>
    <t>2 02 25424 04 0000 150</t>
  </si>
  <si>
    <t>2 02 25497 04 0000 150</t>
  </si>
  <si>
    <t>2 02 25519 04 0000 150</t>
  </si>
  <si>
    <t>2 02 25555 04 0000 150</t>
  </si>
  <si>
    <t>2 02 25750 04 0000 150</t>
  </si>
  <si>
    <t>2 02 29999 04 0000 150</t>
  </si>
  <si>
    <t>2 02 30024 04 0000 150</t>
  </si>
  <si>
    <t>2 02 30029 04 0000 150</t>
  </si>
  <si>
    <t>2 02 35118 04 0000 150</t>
  </si>
  <si>
    <t>2 02 35120 04 0000 150</t>
  </si>
  <si>
    <t>2 02 35930 04 0000 150</t>
  </si>
  <si>
    <t>2 02 45050 04 0000 150</t>
  </si>
  <si>
    <t>2 02 45303 04 0000 150</t>
  </si>
  <si>
    <t>2 02 49999 04 0000 150</t>
  </si>
  <si>
    <t>2 19 25497 04 0000 150</t>
  </si>
  <si>
    <t>2 19 60010 04 0000 150</t>
  </si>
  <si>
    <t>1 08 07150 01 0000 110</t>
  </si>
  <si>
    <t>1 11 01040 04 0000 120</t>
  </si>
  <si>
    <t>1 11 05012 04 0000 120</t>
  </si>
  <si>
    <t>1 11 05024 04 0000 120</t>
  </si>
  <si>
    <t>1 11 05034 04 0000 120</t>
  </si>
  <si>
    <t>1 11 05074 04 0000 120</t>
  </si>
  <si>
    <t>1 11 05312 04 0000 120</t>
  </si>
  <si>
    <t>1 11 05324 04 0000 120</t>
  </si>
  <si>
    <t>1 11 09044 04 0000 120</t>
  </si>
  <si>
    <t>1 11 09080 04 0000 120</t>
  </si>
  <si>
    <t>1 13 01994 04 0000 130</t>
  </si>
  <si>
    <t>1 14 01040 04 0000 410</t>
  </si>
  <si>
    <t>1 14 02043 04 0000 410</t>
  </si>
  <si>
    <t>1 14 06012 04 0000 430</t>
  </si>
  <si>
    <t>1 14 06024 04 0000 430</t>
  </si>
  <si>
    <t>1 14 06312 04 0000 430</t>
  </si>
  <si>
    <t>1 14 06324 04 0000 430</t>
  </si>
  <si>
    <t>1 16 07090 04 0000 140</t>
  </si>
  <si>
    <t>1 17 05040 04 0000 180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</si>
  <si>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</t>
  </si>
  <si>
    <t>1 01 02021 01 0000 110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</si>
  <si>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</si>
  <si>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</si>
  <si>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</si>
  <si>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</si>
  <si>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</si>
  <si>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</si>
  <si>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</si>
  <si>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</si>
  <si>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>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</si>
  <si>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</si>
  <si>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</si>
  <si>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</si>
  <si>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</si>
  <si>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</si>
  <si>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1 01 02160 01 0000 110</t>
  </si>
  <si>
    <t>1 01 02170 01 0000 110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</si>
  <si>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кодекса, Российской Федерации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</si>
  <si>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1 01 02180 01 0000 110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</si>
  <si>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</si>
  <si>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1 01 02210 01 0000 110</t>
  </si>
  <si>
    <t xml:space="preserve"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</t>
  </si>
  <si>
    <t>1 01 02230 01 0000 110</t>
  </si>
  <si>
    <t>1 03 02231 01 0000 110</t>
  </si>
  <si>
    <t>1 03 02241 01 0000 110</t>
  </si>
  <si>
    <t>1 03 02251 01 0000 110</t>
  </si>
  <si>
    <t>1 03 02261 01 0000 110</t>
  </si>
  <si>
    <t>1 05 01011 01 0000 110</t>
  </si>
  <si>
    <t xml:space="preserve">Налог, взимаемый с налогоплательщиков, выбравших в качестве объекта налогообложения доходы 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</si>
  <si>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</si>
  <si>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</si>
  <si>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1 05 02010 02 0000 110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</si>
  <si>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</si>
  <si>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</si>
  <si>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</si>
  <si>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</si>
  <si>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</si>
  <si>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1 06 01020 04 0000 110</t>
  </si>
  <si>
    <t>Транспортный налог с организаций</t>
  </si>
  <si>
    <t>1 06 04011 02 0000 110</t>
  </si>
  <si>
    <t xml:space="preserve">Транспортный налог с физических лиц </t>
  </si>
  <si>
    <t>1 06 04012 02 0000 110</t>
  </si>
  <si>
    <t>1 06 06032 04 0000 110</t>
  </si>
  <si>
    <t xml:space="preserve">Земельный налог с организаций, обладающих земельным участком, расположенным в границах городских округов </t>
  </si>
  <si>
    <t xml:space="preserve">Земельный налог с физических лиц, обладающих земельным участком, расположенным в границах городских округов </t>
  </si>
  <si>
    <t>1 06 06042 04 0000 110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</si>
  <si>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</si>
  <si>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1 08 03010 01 0000 110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</si>
  <si>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</si>
  <si>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</t>
  </si>
  <si>
    <t>1 16 10123 01 0000 140</t>
  </si>
  <si>
    <t>1 16 10129 01 0000 140</t>
  </si>
  <si>
    <t>Федеральная служба по надзору в сфере природопользования</t>
  </si>
  <si>
    <t>1 16 01203 01 0000 140</t>
  </si>
  <si>
    <t>1 16 02010 02 0000 140</t>
  </si>
  <si>
    <t>1 16 02020 02 0000 140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</si>
  <si>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</si>
  <si>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</si>
  <si>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</si>
  <si>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</si>
  <si>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</si>
  <si>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</si>
  <si>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</si>
  <si>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</si>
  <si>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</si>
  <si>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1 17 15020 04 0000 150</t>
  </si>
  <si>
    <t>Инициативные платежи, зачисляемые в бюджеты городских округов</t>
  </si>
  <si>
    <t>1 16 11064 01 0000 140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</si>
  <si>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</si>
  <si>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</si>
  <si>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</si>
  <si>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1 16 01072 01 0000 140</t>
  </si>
  <si>
    <t>1 16 01082 01 0000 140</t>
  </si>
  <si>
    <t>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</si>
  <si>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</si>
  <si>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</si>
  <si>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</si>
  <si>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</si>
  <si>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</si>
  <si>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</si>
  <si>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</si>
  <si>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</si>
  <si>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</si>
  <si>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</si>
  <si>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</t>
  </si>
  <si>
    <t>1 16 01093 01 0000 140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</si>
  <si>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</si>
  <si>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1 16 01143 01 0000 140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</si>
  <si>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</si>
  <si>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1 16 01153 01 0000 140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</si>
  <si>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</si>
  <si>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>1 16 01173 01 0000 140</t>
  </si>
  <si>
    <t>1 16 01183 01 0000 140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</si>
  <si>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</si>
  <si>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</t>
  </si>
  <si>
    <t>1 16 01333 01 0000 140</t>
  </si>
  <si>
    <t>1 05 04010 02 0000 110</t>
  </si>
  <si>
    <t>Первоначальный утвержденный план на год*
(тыс. рублей)</t>
  </si>
  <si>
    <t>Утвержденный план на год**
(тыс. рублей)</t>
  </si>
  <si>
    <t>Исполнено за год
(тыс. рублей)</t>
  </si>
  <si>
    <t xml:space="preserve">% исполнения </t>
  </si>
  <si>
    <t>к утвержденному плану на год</t>
  </si>
  <si>
    <t>** Утвержденный план на год соответствует плановым показателям на 2025 год,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39, от 28.10.2025 № 70, от 26.12.2025 № 101)</t>
  </si>
  <si>
    <t>к первоначально утверженному плану на год</t>
  </si>
  <si>
    <t>6=5/3*100%</t>
  </si>
  <si>
    <t>7=5/4*100%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</si>
</sst>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"/>
    <numFmt numFmtId="165" formatCode="#,##0.0_ ;\-#,##0.0\ "/>
    <numFmt numFmtId="166" formatCode="#,##0.0"/>
    <numFmt numFmtId="167" formatCode="#,##0.0;[Red]\-#,##0.00;0.0\1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Fill="1"/>
    <xf numFmtId="0" fontId="5" fillId="0" borderId="0" xfId="0" applyFont="1" applyFill="1" applyAlignment="1" applyProtection="1">
      <alignment vertical="top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/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right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" wrapText="1"/>
      <protection hidden="1"/>
    </xf>
    <xf numFmtId="167" fontId="2" fillId="0" borderId="0" xfId="0" applyNumberFormat="1" applyFont="1" applyFill="1" applyBorder="1" applyAlignment="1" applyProtection="1">
      <alignment horizontal="right"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top"/>
      <protection hidden="1"/>
    </xf>
    <xf numFmtId="16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top"/>
      <protection hidden="1"/>
    </xf>
    <xf numFmtId="49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/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2" xfId="0" applyNumberFormat="1" applyFont="1" applyFill="1" applyBorder="1" applyAlignment="1" applyProtection="1">
      <alignment horizontal="right" vertical="top"/>
      <protection hidden="1"/>
    </xf>
    <xf numFmtId="165" fontId="3" fillId="0" borderId="2" xfId="0" applyNumberFormat="1" applyFont="1" applyFill="1" applyBorder="1" applyAlignment="1" applyProtection="1">
      <alignment horizontal="right" vertical="top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2" fillId="0" borderId="2" xfId="0" applyNumberFormat="1" applyFont="1" applyFill="1" applyBorder="1" applyAlignment="1" applyProtection="1">
      <alignment vertical="top" wrapText="1"/>
      <protection hidden="1"/>
    </xf>
    <xf numFmtId="49" fontId="6" fillId="0" borderId="3" xfId="0" applyNumberFormat="1" applyFont="1" applyFill="1" applyBorder="1" applyAlignment="1" applyProtection="1">
      <alignment horizontal="left" vertical="top" wrapText="1"/>
      <protection hidden="1"/>
    </xf>
    <xf numFmtId="49" fontId="3" fillId="0" borderId="2" xfId="0" applyNumberFormat="1" applyFont="1" applyFill="1" applyBorder="1" applyAlignment="1" applyProtection="1">
      <alignment horizontal="left" vertical="top" wrapText="1"/>
      <protection hidden="1"/>
    </xf>
    <xf numFmtId="49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Fill="1" applyBorder="1" applyAlignment="1" applyProtection="1">
      <alignment horizontal="right" vertical="top"/>
      <protection hidden="1"/>
    </xf>
    <xf numFmtId="165" fontId="2" fillId="0" borderId="4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Alignment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0" applyNumberFormat="1" applyFont="1" applyFill="1" applyBorder="1" applyAlignment="1" applyProtection="1">
      <alignment horizontal="left" vertical="top" wrapText="1"/>
      <protection hidden="1"/>
    </xf>
    <xf numFmtId="49" fontId="2" fillId="0" borderId="4" xfId="0" applyNumberFormat="1" applyFont="1" applyFill="1" applyBorder="1" applyAlignment="1" applyProtection="1">
      <alignment horizontal="left" vertical="top" wrapText="1"/>
      <protection hidden="1"/>
    </xf>
    <xf numFmtId="49" fontId="2" fillId="0" borderId="3" xfId="0" applyNumberFormat="1" applyFont="1" applyFill="1" applyBorder="1" applyAlignment="1" applyProtection="1">
      <alignment horizontal="center" vertical="top" wrapText="1"/>
      <protection hidden="1"/>
    </xf>
    <xf numFmtId="49" fontId="2" fillId="0" borderId="4" xfId="0" applyNumberFormat="1" applyFont="1" applyFill="1" applyBorder="1" applyAlignment="1" applyProtection="1">
      <alignment horizontal="center" vertical="top" wrapText="1"/>
      <protection hidden="1"/>
    </xf>
    <xf numFmtId="166" fontId="2" fillId="0" borderId="3" xfId="0" applyNumberFormat="1" applyFont="1" applyFill="1" applyBorder="1" applyAlignment="1" applyProtection="1">
      <alignment horizontal="right" vertical="top"/>
      <protection hidden="1"/>
    </xf>
    <xf numFmtId="166" fontId="2" fillId="0" borderId="4" xfId="0" applyNumberFormat="1" applyFont="1" applyFill="1" applyBorder="1" applyAlignment="1" applyProtection="1">
      <alignment horizontal="right" vertical="top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148"/>
  <sheetViews>
    <sheetView showGridLines="0" tabSelected="1" zoomScale="90" zoomScaleNormal="90" workbookViewId="0">
      <selection activeCell="D11" sqref="D11"/>
    </sheetView>
  </sheetViews>
  <sheetFormatPr defaultColWidth="9.140625" defaultRowHeight="15.75" x14ac:dyDescent="0.25"/>
  <cols>
    <col min="1" max="1" width="50.140625" style="12" customWidth="1"/>
    <col min="2" max="2" width="7.7109375" style="13" customWidth="1"/>
    <col min="3" max="3" width="24.28515625" style="13" customWidth="1"/>
    <col min="4" max="4" width="18" style="1" customWidth="1"/>
    <col min="5" max="5" width="15.85546875" style="1" customWidth="1"/>
    <col min="6" max="6" width="12.85546875" style="1" customWidth="1"/>
    <col min="7" max="7" width="14.28515625" style="14" customWidth="1"/>
    <col min="8" max="8" width="12.7109375" style="14" customWidth="1"/>
    <col min="9" max="199" width="9.140625" style="1" customWidth="1"/>
    <col min="200" max="16384" width="9.140625" style="1"/>
  </cols>
  <sheetData>
    <row r="1" spans="1:8 16379:16379" ht="18.75" x14ac:dyDescent="0.3">
      <c r="A1" s="2"/>
      <c r="B1" s="3"/>
      <c r="C1" s="3"/>
      <c r="D1" s="5"/>
      <c r="E1" s="5"/>
      <c r="F1" s="4" t="s">
        <v>44</v>
      </c>
      <c r="G1" s="6"/>
      <c r="H1" s="6"/>
    </row>
    <row r="2" spans="1:8 16379:16379" ht="18.75" x14ac:dyDescent="0.3">
      <c r="A2" s="2"/>
      <c r="B2" s="3"/>
      <c r="C2" s="3"/>
      <c r="D2" s="5"/>
      <c r="E2" s="5"/>
      <c r="F2" s="4" t="s">
        <v>34</v>
      </c>
      <c r="G2" s="6"/>
      <c r="H2" s="6"/>
    </row>
    <row r="3" spans="1:8 16379:16379" ht="18.75" x14ac:dyDescent="0.3">
      <c r="A3" s="7"/>
      <c r="B3" s="15"/>
      <c r="C3" s="15"/>
      <c r="D3" s="5"/>
      <c r="E3" s="5"/>
      <c r="F3" s="4"/>
      <c r="G3" s="6"/>
      <c r="H3" s="6"/>
    </row>
    <row r="4" spans="1:8 16379:16379" ht="18.75" x14ac:dyDescent="0.3">
      <c r="A4" s="38" t="s">
        <v>62</v>
      </c>
      <c r="B4" s="38"/>
      <c r="C4" s="38"/>
      <c r="D4" s="38"/>
      <c r="E4" s="38"/>
      <c r="F4" s="38"/>
      <c r="G4" s="38"/>
      <c r="H4" s="38"/>
    </row>
    <row r="5" spans="1:8 16379:16379" ht="18.75" x14ac:dyDescent="0.3">
      <c r="A5" s="16"/>
      <c r="B5" s="15"/>
      <c r="C5" s="15"/>
      <c r="D5" s="15"/>
      <c r="E5" s="15"/>
      <c r="F5" s="15"/>
      <c r="G5" s="8"/>
      <c r="H5" s="8"/>
    </row>
    <row r="6" spans="1:8 16379:16379" ht="28.5" customHeight="1" x14ac:dyDescent="0.25">
      <c r="A6" s="39" t="s">
        <v>33</v>
      </c>
      <c r="B6" s="40" t="s">
        <v>74</v>
      </c>
      <c r="C6" s="41"/>
      <c r="D6" s="42" t="s">
        <v>256</v>
      </c>
      <c r="E6" s="42" t="s">
        <v>257</v>
      </c>
      <c r="F6" s="42" t="s">
        <v>258</v>
      </c>
      <c r="G6" s="47" t="s">
        <v>259</v>
      </c>
      <c r="H6" s="47"/>
    </row>
    <row r="7" spans="1:8 16379:16379" ht="61.5" customHeight="1" x14ac:dyDescent="0.25">
      <c r="A7" s="39"/>
      <c r="B7" s="9" t="s">
        <v>37</v>
      </c>
      <c r="C7" s="18" t="s">
        <v>38</v>
      </c>
      <c r="D7" s="43"/>
      <c r="E7" s="43"/>
      <c r="F7" s="43"/>
      <c r="G7" s="54" t="s">
        <v>262</v>
      </c>
      <c r="H7" s="54" t="s">
        <v>260</v>
      </c>
    </row>
    <row r="8" spans="1:8 16379:16379" s="10" customFormat="1" x14ac:dyDescent="0.2">
      <c r="A8" s="19">
        <v>1</v>
      </c>
      <c r="B8" s="19">
        <v>2</v>
      </c>
      <c r="C8" s="18">
        <v>3</v>
      </c>
      <c r="D8" s="19">
        <v>4</v>
      </c>
      <c r="E8" s="19">
        <v>5</v>
      </c>
      <c r="F8" s="19">
        <v>5</v>
      </c>
      <c r="G8" s="19" t="s">
        <v>263</v>
      </c>
      <c r="H8" s="19" t="s">
        <v>264</v>
      </c>
      <c r="XEY8" s="10">
        <f>SUM(A8:XEX8)</f>
        <v>20</v>
      </c>
    </row>
    <row r="9" spans="1:8 16379:16379" s="11" customFormat="1" ht="18.75" x14ac:dyDescent="0.2">
      <c r="A9" s="35" t="s">
        <v>35</v>
      </c>
      <c r="B9" s="24" t="s">
        <v>36</v>
      </c>
      <c r="C9" s="24" t="s">
        <v>36</v>
      </c>
      <c r="D9" s="25">
        <f>SUM(D10+D15+D20+D51+D72+D106+D109+D113+D117+D123+D127+D129+D131+D133)</f>
        <v>6666464.0999999996</v>
      </c>
      <c r="E9" s="25">
        <f>SUM(E10+E15+E20+E51+E72+E106+E109+E113+E117+E123+E127+E129+E131+E133)</f>
        <v>8015525.7999999998</v>
      </c>
      <c r="F9" s="25">
        <f>SUM(F10+F15+F20+F51+F72+F106+F109+F113+F117+F123+F127+F129+F131+F133)</f>
        <v>7985228.9000000004</v>
      </c>
      <c r="G9" s="26">
        <f>SUM(F9/D9)*100</f>
        <v>119.8</v>
      </c>
      <c r="H9" s="26">
        <f>SUM(F9/E9)*100</f>
        <v>99.6</v>
      </c>
    </row>
    <row r="10" spans="1:8 16379:16379" x14ac:dyDescent="0.25">
      <c r="A10" s="36" t="s">
        <v>32</v>
      </c>
      <c r="B10" s="30" t="s">
        <v>31</v>
      </c>
      <c r="C10" s="30"/>
      <c r="D10" s="31">
        <f>SUM(D11:D14)</f>
        <v>389.4</v>
      </c>
      <c r="E10" s="31">
        <f t="shared" ref="E10:F10" si="0">SUM(E11:E14)</f>
        <v>444.6</v>
      </c>
      <c r="F10" s="31">
        <f t="shared" si="0"/>
        <v>444.6</v>
      </c>
      <c r="G10" s="32">
        <f t="shared" ref="G10:G47" si="1">SUM(F10/D10)*100</f>
        <v>114.2</v>
      </c>
      <c r="H10" s="32">
        <f t="shared" ref="H10:H47" si="2">SUM(F10/E10)*100</f>
        <v>100</v>
      </c>
    </row>
    <row r="11" spans="1:8 16379:16379" ht="31.5" x14ac:dyDescent="0.25">
      <c r="A11" s="37" t="s">
        <v>2</v>
      </c>
      <c r="B11" s="28" t="s">
        <v>31</v>
      </c>
      <c r="C11" s="28" t="s">
        <v>104</v>
      </c>
      <c r="D11" s="27">
        <v>61.9</v>
      </c>
      <c r="E11" s="27">
        <v>95.5</v>
      </c>
      <c r="F11" s="27">
        <v>95.5</v>
      </c>
      <c r="G11" s="17">
        <f t="shared" si="1"/>
        <v>154.30000000000001</v>
      </c>
      <c r="H11" s="17">
        <f t="shared" si="2"/>
        <v>100</v>
      </c>
    </row>
    <row r="12" spans="1:8 16379:16379" ht="94.5" x14ac:dyDescent="0.25">
      <c r="A12" s="37" t="s">
        <v>1</v>
      </c>
      <c r="B12" s="28" t="s">
        <v>31</v>
      </c>
      <c r="C12" s="28" t="s">
        <v>105</v>
      </c>
      <c r="D12" s="27">
        <v>2.1</v>
      </c>
      <c r="E12" s="27">
        <v>25.6</v>
      </c>
      <c r="F12" s="27">
        <v>25.6</v>
      </c>
      <c r="G12" s="17">
        <f t="shared" si="1"/>
        <v>1219</v>
      </c>
      <c r="H12" s="17">
        <f t="shared" si="2"/>
        <v>100</v>
      </c>
    </row>
    <row r="13" spans="1:8 16379:16379" ht="205.5" customHeight="1" x14ac:dyDescent="0.25">
      <c r="A13" s="37" t="s">
        <v>50</v>
      </c>
      <c r="B13" s="28" t="s">
        <v>31</v>
      </c>
      <c r="C13" s="28" t="s">
        <v>106</v>
      </c>
      <c r="D13" s="27">
        <v>1.9</v>
      </c>
      <c r="E13" s="27">
        <v>0</v>
      </c>
      <c r="F13" s="27">
        <v>0</v>
      </c>
      <c r="G13" s="17">
        <f t="shared" si="1"/>
        <v>0</v>
      </c>
      <c r="H13" s="17" t="s">
        <v>75</v>
      </c>
    </row>
    <row r="14" spans="1:8 16379:16379" ht="47.25" x14ac:dyDescent="0.25">
      <c r="A14" s="37" t="s">
        <v>51</v>
      </c>
      <c r="B14" s="28" t="s">
        <v>31</v>
      </c>
      <c r="C14" s="28" t="s">
        <v>107</v>
      </c>
      <c r="D14" s="27">
        <v>323.5</v>
      </c>
      <c r="E14" s="27">
        <v>323.5</v>
      </c>
      <c r="F14" s="27">
        <v>323.5</v>
      </c>
      <c r="G14" s="17">
        <f t="shared" si="1"/>
        <v>100</v>
      </c>
      <c r="H14" s="17">
        <f t="shared" si="2"/>
        <v>100</v>
      </c>
    </row>
    <row r="15" spans="1:8 16379:16379" ht="31.5" x14ac:dyDescent="0.25">
      <c r="A15" s="36" t="s">
        <v>211</v>
      </c>
      <c r="B15" s="33" t="s">
        <v>30</v>
      </c>
      <c r="C15" s="33"/>
      <c r="D15" s="31">
        <f>SUM(D16:D19)</f>
        <v>1182.5999999999999</v>
      </c>
      <c r="E15" s="31">
        <f t="shared" ref="E15:F15" si="3">SUM(E16:E19)</f>
        <v>1276.5</v>
      </c>
      <c r="F15" s="31">
        <f t="shared" si="3"/>
        <v>1015</v>
      </c>
      <c r="G15" s="32">
        <f t="shared" si="1"/>
        <v>85.8</v>
      </c>
      <c r="H15" s="32">
        <f t="shared" si="2"/>
        <v>79.5</v>
      </c>
    </row>
    <row r="16" spans="1:8 16379:16379" ht="31.5" x14ac:dyDescent="0.25">
      <c r="A16" s="37" t="s">
        <v>94</v>
      </c>
      <c r="B16" s="28" t="s">
        <v>30</v>
      </c>
      <c r="C16" s="28" t="s">
        <v>108</v>
      </c>
      <c r="D16" s="27">
        <v>448.1</v>
      </c>
      <c r="E16" s="27">
        <v>397.7</v>
      </c>
      <c r="F16" s="27">
        <v>397.7</v>
      </c>
      <c r="G16" s="17">
        <f t="shared" si="1"/>
        <v>88.8</v>
      </c>
      <c r="H16" s="17">
        <f t="shared" si="2"/>
        <v>100</v>
      </c>
    </row>
    <row r="17" spans="1:8" ht="31.5" x14ac:dyDescent="0.25">
      <c r="A17" s="37" t="s">
        <v>95</v>
      </c>
      <c r="B17" s="28" t="s">
        <v>30</v>
      </c>
      <c r="C17" s="28" t="s">
        <v>109</v>
      </c>
      <c r="D17" s="27">
        <v>52.8</v>
      </c>
      <c r="E17" s="27">
        <v>32.5</v>
      </c>
      <c r="F17" s="27">
        <v>32.5</v>
      </c>
      <c r="G17" s="17">
        <f t="shared" si="1"/>
        <v>61.6</v>
      </c>
      <c r="H17" s="17">
        <f t="shared" si="2"/>
        <v>100</v>
      </c>
    </row>
    <row r="18" spans="1:8" x14ac:dyDescent="0.25">
      <c r="A18" s="37" t="s">
        <v>96</v>
      </c>
      <c r="B18" s="28" t="s">
        <v>30</v>
      </c>
      <c r="C18" s="28" t="s">
        <v>110</v>
      </c>
      <c r="D18" s="27">
        <v>593.1</v>
      </c>
      <c r="E18" s="27">
        <v>604.79999999999995</v>
      </c>
      <c r="F18" s="27">
        <v>343.2</v>
      </c>
      <c r="G18" s="17">
        <f t="shared" si="1"/>
        <v>57.9</v>
      </c>
      <c r="H18" s="17">
        <f t="shared" si="2"/>
        <v>56.7</v>
      </c>
    </row>
    <row r="19" spans="1:8" ht="31.5" x14ac:dyDescent="0.25">
      <c r="A19" s="37" t="s">
        <v>97</v>
      </c>
      <c r="B19" s="28" t="s">
        <v>30</v>
      </c>
      <c r="C19" s="28" t="s">
        <v>111</v>
      </c>
      <c r="D19" s="27">
        <v>88.6</v>
      </c>
      <c r="E19" s="27">
        <v>241.5</v>
      </c>
      <c r="F19" s="27">
        <v>241.6</v>
      </c>
      <c r="G19" s="17">
        <f t="shared" si="1"/>
        <v>272.7</v>
      </c>
      <c r="H19" s="17">
        <f t="shared" si="2"/>
        <v>100</v>
      </c>
    </row>
    <row r="20" spans="1:8" ht="31.5" x14ac:dyDescent="0.25">
      <c r="A20" s="36" t="s">
        <v>29</v>
      </c>
      <c r="B20" s="33" t="s">
        <v>25</v>
      </c>
      <c r="C20" s="33"/>
      <c r="D20" s="31">
        <f>SUM(D21:D50)</f>
        <v>4310471.2</v>
      </c>
      <c r="E20" s="31">
        <f t="shared" ref="E20:F20" si="4">SUM(E21:E50)</f>
        <v>5606318.9000000004</v>
      </c>
      <c r="F20" s="31">
        <f t="shared" si="4"/>
        <v>5678659.9000000004</v>
      </c>
      <c r="G20" s="32">
        <f t="shared" si="1"/>
        <v>131.69999999999999</v>
      </c>
      <c r="H20" s="32">
        <f t="shared" si="2"/>
        <v>101.3</v>
      </c>
    </row>
    <row r="21" spans="1:8" ht="31.5" x14ac:dyDescent="0.25">
      <c r="A21" s="37" t="s">
        <v>2</v>
      </c>
      <c r="B21" s="28" t="s">
        <v>25</v>
      </c>
      <c r="C21" s="28" t="s">
        <v>104</v>
      </c>
      <c r="D21" s="27">
        <v>1.9</v>
      </c>
      <c r="E21" s="27">
        <v>90.3</v>
      </c>
      <c r="F21" s="27">
        <v>90.3</v>
      </c>
      <c r="G21" s="17">
        <f t="shared" si="1"/>
        <v>4752.6000000000004</v>
      </c>
      <c r="H21" s="17">
        <f t="shared" si="2"/>
        <v>100</v>
      </c>
    </row>
    <row r="22" spans="1:8" ht="94.5" x14ac:dyDescent="0.25">
      <c r="A22" s="37" t="s">
        <v>1</v>
      </c>
      <c r="B22" s="28" t="s">
        <v>25</v>
      </c>
      <c r="C22" s="28" t="s">
        <v>105</v>
      </c>
      <c r="D22" s="27">
        <v>12</v>
      </c>
      <c r="E22" s="27">
        <v>0</v>
      </c>
      <c r="F22" s="27">
        <v>0</v>
      </c>
      <c r="G22" s="17">
        <f t="shared" si="1"/>
        <v>0</v>
      </c>
      <c r="H22" s="17" t="s">
        <v>75</v>
      </c>
    </row>
    <row r="23" spans="1:8" ht="78.75" x14ac:dyDescent="0.25">
      <c r="A23" s="37" t="s">
        <v>72</v>
      </c>
      <c r="B23" s="28" t="s">
        <v>25</v>
      </c>
      <c r="C23" s="28" t="s">
        <v>112</v>
      </c>
      <c r="D23" s="27">
        <v>6.1</v>
      </c>
      <c r="E23" s="27">
        <v>0</v>
      </c>
      <c r="F23" s="27">
        <v>0</v>
      </c>
      <c r="G23" s="17">
        <f t="shared" si="1"/>
        <v>0</v>
      </c>
      <c r="H23" s="17" t="s">
        <v>75</v>
      </c>
    </row>
    <row r="24" spans="1:8" ht="204.75" customHeight="1" x14ac:dyDescent="0.25">
      <c r="A24" s="37" t="s">
        <v>50</v>
      </c>
      <c r="B24" s="28" t="s">
        <v>25</v>
      </c>
      <c r="C24" s="28" t="s">
        <v>106</v>
      </c>
      <c r="D24" s="27">
        <v>8.1999999999999993</v>
      </c>
      <c r="E24" s="27">
        <v>0</v>
      </c>
      <c r="F24" s="27">
        <v>0</v>
      </c>
      <c r="G24" s="17">
        <f t="shared" si="1"/>
        <v>0</v>
      </c>
      <c r="H24" s="17" t="s">
        <v>75</v>
      </c>
    </row>
    <row r="25" spans="1:8" ht="47.25" x14ac:dyDescent="0.25">
      <c r="A25" s="37" t="s">
        <v>28</v>
      </c>
      <c r="B25" s="28" t="s">
        <v>25</v>
      </c>
      <c r="C25" s="28" t="s">
        <v>113</v>
      </c>
      <c r="D25" s="27">
        <v>202328.2</v>
      </c>
      <c r="E25" s="27">
        <v>206995.6</v>
      </c>
      <c r="F25" s="27">
        <v>206995.6</v>
      </c>
      <c r="G25" s="17">
        <f t="shared" si="1"/>
        <v>102.3</v>
      </c>
      <c r="H25" s="17">
        <f t="shared" si="2"/>
        <v>100</v>
      </c>
    </row>
    <row r="26" spans="1:8" x14ac:dyDescent="0.25">
      <c r="A26" s="37" t="s">
        <v>27</v>
      </c>
      <c r="B26" s="28" t="s">
        <v>25</v>
      </c>
      <c r="C26" s="28" t="s">
        <v>114</v>
      </c>
      <c r="D26" s="27">
        <v>0</v>
      </c>
      <c r="E26" s="27">
        <v>40272.400000000001</v>
      </c>
      <c r="F26" s="27">
        <v>40272.400000000001</v>
      </c>
      <c r="G26" s="17" t="s">
        <v>75</v>
      </c>
      <c r="H26" s="17">
        <f t="shared" si="2"/>
        <v>100</v>
      </c>
    </row>
    <row r="27" spans="1:8" ht="94.5" x14ac:dyDescent="0.25">
      <c r="A27" s="37" t="s">
        <v>76</v>
      </c>
      <c r="B27" s="28" t="s">
        <v>25</v>
      </c>
      <c r="C27" s="28" t="s">
        <v>115</v>
      </c>
      <c r="D27" s="27">
        <v>183754.1</v>
      </c>
      <c r="E27" s="27">
        <v>155629</v>
      </c>
      <c r="F27" s="27">
        <v>155628.9</v>
      </c>
      <c r="G27" s="17">
        <f t="shared" si="1"/>
        <v>84.7</v>
      </c>
      <c r="H27" s="17">
        <f t="shared" si="2"/>
        <v>100</v>
      </c>
    </row>
    <row r="28" spans="1:8" ht="47.25" x14ac:dyDescent="0.25">
      <c r="A28" s="37" t="s">
        <v>77</v>
      </c>
      <c r="B28" s="28" t="s">
        <v>25</v>
      </c>
      <c r="C28" s="28" t="s">
        <v>116</v>
      </c>
      <c r="D28" s="27">
        <v>114436.9</v>
      </c>
      <c r="E28" s="27">
        <v>94732.7</v>
      </c>
      <c r="F28" s="27">
        <v>94567.7</v>
      </c>
      <c r="G28" s="17">
        <f t="shared" si="1"/>
        <v>82.6</v>
      </c>
      <c r="H28" s="17">
        <f t="shared" si="2"/>
        <v>99.8</v>
      </c>
    </row>
    <row r="29" spans="1:8" ht="128.25" customHeight="1" x14ac:dyDescent="0.25">
      <c r="A29" s="37" t="s">
        <v>63</v>
      </c>
      <c r="B29" s="28" t="s">
        <v>25</v>
      </c>
      <c r="C29" s="28" t="s">
        <v>117</v>
      </c>
      <c r="D29" s="27">
        <v>0</v>
      </c>
      <c r="E29" s="27">
        <v>53836.9</v>
      </c>
      <c r="F29" s="27">
        <v>53836.9</v>
      </c>
      <c r="G29" s="17" t="s">
        <v>75</v>
      </c>
      <c r="H29" s="17">
        <f t="shared" si="2"/>
        <v>100</v>
      </c>
    </row>
    <row r="30" spans="1:8" ht="110.25" x14ac:dyDescent="0.25">
      <c r="A30" s="37" t="s">
        <v>78</v>
      </c>
      <c r="B30" s="28" t="s">
        <v>25</v>
      </c>
      <c r="C30" s="28" t="s">
        <v>118</v>
      </c>
      <c r="D30" s="27">
        <v>947762.3</v>
      </c>
      <c r="E30" s="27">
        <v>972600.5</v>
      </c>
      <c r="F30" s="27">
        <v>972600.4</v>
      </c>
      <c r="G30" s="17">
        <f t="shared" si="1"/>
        <v>102.6</v>
      </c>
      <c r="H30" s="17">
        <f t="shared" si="2"/>
        <v>100</v>
      </c>
    </row>
    <row r="31" spans="1:8" ht="47.25" x14ac:dyDescent="0.25">
      <c r="A31" s="37" t="s">
        <v>79</v>
      </c>
      <c r="B31" s="28" t="s">
        <v>25</v>
      </c>
      <c r="C31" s="28" t="s">
        <v>119</v>
      </c>
      <c r="D31" s="27">
        <v>27414.3</v>
      </c>
      <c r="E31" s="27">
        <v>132841.70000000001</v>
      </c>
      <c r="F31" s="27">
        <v>132841.70000000001</v>
      </c>
      <c r="G31" s="17">
        <f t="shared" si="1"/>
        <v>484.6</v>
      </c>
      <c r="H31" s="17">
        <f t="shared" si="2"/>
        <v>100</v>
      </c>
    </row>
    <row r="32" spans="1:8" ht="78.75" x14ac:dyDescent="0.25">
      <c r="A32" s="37" t="s">
        <v>80</v>
      </c>
      <c r="B32" s="28" t="s">
        <v>25</v>
      </c>
      <c r="C32" s="28" t="s">
        <v>120</v>
      </c>
      <c r="D32" s="27">
        <v>29276.1</v>
      </c>
      <c r="E32" s="27">
        <v>98249.3</v>
      </c>
      <c r="F32" s="27">
        <v>98247.7</v>
      </c>
      <c r="G32" s="17">
        <f t="shared" si="1"/>
        <v>335.6</v>
      </c>
      <c r="H32" s="17">
        <f t="shared" si="2"/>
        <v>100</v>
      </c>
    </row>
    <row r="33" spans="1:8" ht="94.5" x14ac:dyDescent="0.25">
      <c r="A33" s="37" t="s">
        <v>45</v>
      </c>
      <c r="B33" s="28" t="s">
        <v>25</v>
      </c>
      <c r="C33" s="28" t="s">
        <v>121</v>
      </c>
      <c r="D33" s="27">
        <v>1755.5</v>
      </c>
      <c r="E33" s="27">
        <v>1755.5</v>
      </c>
      <c r="F33" s="27">
        <v>1755.3</v>
      </c>
      <c r="G33" s="17">
        <f t="shared" si="1"/>
        <v>100</v>
      </c>
      <c r="H33" s="17">
        <f t="shared" si="2"/>
        <v>100</v>
      </c>
    </row>
    <row r="34" spans="1:8" ht="78.75" x14ac:dyDescent="0.25">
      <c r="A34" s="37" t="s">
        <v>81</v>
      </c>
      <c r="B34" s="28" t="s">
        <v>25</v>
      </c>
      <c r="C34" s="28" t="s">
        <v>122</v>
      </c>
      <c r="D34" s="27">
        <v>32637.200000000001</v>
      </c>
      <c r="E34" s="27">
        <v>30531.7</v>
      </c>
      <c r="F34" s="27">
        <v>30531.3</v>
      </c>
      <c r="G34" s="17">
        <f t="shared" si="1"/>
        <v>93.5</v>
      </c>
      <c r="H34" s="17">
        <f t="shared" si="2"/>
        <v>100</v>
      </c>
    </row>
    <row r="35" spans="1:8" ht="80.25" customHeight="1" x14ac:dyDescent="0.25">
      <c r="A35" s="37" t="s">
        <v>82</v>
      </c>
      <c r="B35" s="28" t="s">
        <v>25</v>
      </c>
      <c r="C35" s="28" t="s">
        <v>123</v>
      </c>
      <c r="D35" s="27">
        <v>91146.8</v>
      </c>
      <c r="E35" s="27">
        <v>91146.8</v>
      </c>
      <c r="F35" s="27">
        <v>91146.8</v>
      </c>
      <c r="G35" s="17">
        <f t="shared" si="1"/>
        <v>100</v>
      </c>
      <c r="H35" s="17">
        <f t="shared" si="2"/>
        <v>100</v>
      </c>
    </row>
    <row r="36" spans="1:8" ht="47.25" x14ac:dyDescent="0.25">
      <c r="A36" s="37" t="s">
        <v>83</v>
      </c>
      <c r="B36" s="28" t="s">
        <v>25</v>
      </c>
      <c r="C36" s="28" t="s">
        <v>124</v>
      </c>
      <c r="D36" s="27">
        <v>47257.4</v>
      </c>
      <c r="E36" s="27">
        <v>45722.3</v>
      </c>
      <c r="F36" s="27">
        <v>45716.6</v>
      </c>
      <c r="G36" s="17">
        <f t="shared" si="1"/>
        <v>96.7</v>
      </c>
      <c r="H36" s="17">
        <f t="shared" si="2"/>
        <v>100</v>
      </c>
    </row>
    <row r="37" spans="1:8" ht="31.5" x14ac:dyDescent="0.25">
      <c r="A37" s="37" t="s">
        <v>84</v>
      </c>
      <c r="B37" s="28" t="s">
        <v>25</v>
      </c>
      <c r="C37" s="28" t="s">
        <v>125</v>
      </c>
      <c r="D37" s="27">
        <v>134.5</v>
      </c>
      <c r="E37" s="27">
        <v>134.5</v>
      </c>
      <c r="F37" s="27">
        <v>134.5</v>
      </c>
      <c r="G37" s="17">
        <f t="shared" si="1"/>
        <v>100</v>
      </c>
      <c r="H37" s="17">
        <f t="shared" si="2"/>
        <v>100</v>
      </c>
    </row>
    <row r="38" spans="1:8" ht="47.25" x14ac:dyDescent="0.25">
      <c r="A38" s="37" t="s">
        <v>39</v>
      </c>
      <c r="B38" s="28" t="s">
        <v>25</v>
      </c>
      <c r="C38" s="28" t="s">
        <v>126</v>
      </c>
      <c r="D38" s="27">
        <v>11129.8</v>
      </c>
      <c r="E38" s="27">
        <v>11129.8</v>
      </c>
      <c r="F38" s="27">
        <v>11129.8</v>
      </c>
      <c r="G38" s="17">
        <f t="shared" si="1"/>
        <v>100</v>
      </c>
      <c r="H38" s="17">
        <f t="shared" si="2"/>
        <v>100</v>
      </c>
    </row>
    <row r="39" spans="1:8" ht="47.25" x14ac:dyDescent="0.25">
      <c r="A39" s="37" t="s">
        <v>52</v>
      </c>
      <c r="B39" s="28" t="s">
        <v>25</v>
      </c>
      <c r="C39" s="28" t="s">
        <v>127</v>
      </c>
      <c r="D39" s="27">
        <v>141471.79999999999</v>
      </c>
      <c r="E39" s="27">
        <v>141471.9</v>
      </c>
      <c r="F39" s="27">
        <v>141471.79999999999</v>
      </c>
      <c r="G39" s="17">
        <f t="shared" si="1"/>
        <v>100</v>
      </c>
      <c r="H39" s="17">
        <f t="shared" si="2"/>
        <v>100</v>
      </c>
    </row>
    <row r="40" spans="1:8" x14ac:dyDescent="0.25">
      <c r="A40" s="37" t="s">
        <v>40</v>
      </c>
      <c r="B40" s="28" t="s">
        <v>25</v>
      </c>
      <c r="C40" s="28" t="s">
        <v>128</v>
      </c>
      <c r="D40" s="27">
        <v>681223.1</v>
      </c>
      <c r="E40" s="27">
        <v>1419660.2</v>
      </c>
      <c r="F40" s="27">
        <v>1409549.8</v>
      </c>
      <c r="G40" s="17">
        <f t="shared" ref="G40" si="5">SUM(F40/D40)*100</f>
        <v>206.9</v>
      </c>
      <c r="H40" s="17">
        <f t="shared" ref="H40" si="6">SUM(F40/E40)*100</f>
        <v>99.3</v>
      </c>
    </row>
    <row r="41" spans="1:8" ht="47.25" x14ac:dyDescent="0.25">
      <c r="A41" s="37" t="s">
        <v>85</v>
      </c>
      <c r="B41" s="28" t="s">
        <v>25</v>
      </c>
      <c r="C41" s="28" t="s">
        <v>129</v>
      </c>
      <c r="D41" s="27">
        <v>1682548</v>
      </c>
      <c r="E41" s="27">
        <v>1689025.5</v>
      </c>
      <c r="F41" s="27">
        <v>1687967.6</v>
      </c>
      <c r="G41" s="17">
        <f t="shared" ref="G41" si="7">SUM(F41/D41)*100</f>
        <v>100.3</v>
      </c>
      <c r="H41" s="17">
        <f t="shared" ref="H41" si="8">SUM(F41/E41)*100</f>
        <v>99.9</v>
      </c>
    </row>
    <row r="42" spans="1:8" ht="96" customHeight="1" x14ac:dyDescent="0.25">
      <c r="A42" s="37" t="s">
        <v>86</v>
      </c>
      <c r="B42" s="28" t="s">
        <v>25</v>
      </c>
      <c r="C42" s="28" t="s">
        <v>130</v>
      </c>
      <c r="D42" s="27">
        <v>37283</v>
      </c>
      <c r="E42" s="27">
        <v>38275</v>
      </c>
      <c r="F42" s="27">
        <v>38275</v>
      </c>
      <c r="G42" s="17">
        <f t="shared" si="1"/>
        <v>102.7</v>
      </c>
      <c r="H42" s="17">
        <f t="shared" si="2"/>
        <v>100</v>
      </c>
    </row>
    <row r="43" spans="1:8" ht="63" x14ac:dyDescent="0.25">
      <c r="A43" s="37" t="s">
        <v>26</v>
      </c>
      <c r="B43" s="28" t="s">
        <v>25</v>
      </c>
      <c r="C43" s="28" t="s">
        <v>131</v>
      </c>
      <c r="D43" s="27">
        <v>6852.6</v>
      </c>
      <c r="E43" s="27">
        <v>7225.3</v>
      </c>
      <c r="F43" s="27">
        <v>7225.3</v>
      </c>
      <c r="G43" s="17">
        <f t="shared" si="1"/>
        <v>105.4</v>
      </c>
      <c r="H43" s="17">
        <f t="shared" si="2"/>
        <v>100</v>
      </c>
    </row>
    <row r="44" spans="1:8" ht="63" x14ac:dyDescent="0.25">
      <c r="A44" s="37" t="s">
        <v>64</v>
      </c>
      <c r="B44" s="28" t="s">
        <v>25</v>
      </c>
      <c r="C44" s="28" t="s">
        <v>132</v>
      </c>
      <c r="D44" s="27">
        <v>1.4</v>
      </c>
      <c r="E44" s="27">
        <v>1.4</v>
      </c>
      <c r="F44" s="27">
        <v>1.4</v>
      </c>
      <c r="G44" s="17">
        <f t="shared" si="1"/>
        <v>100</v>
      </c>
      <c r="H44" s="17">
        <f t="shared" si="2"/>
        <v>100</v>
      </c>
    </row>
    <row r="45" spans="1:8" ht="47.25" x14ac:dyDescent="0.25">
      <c r="A45" s="37" t="s">
        <v>41</v>
      </c>
      <c r="B45" s="28" t="s">
        <v>25</v>
      </c>
      <c r="C45" s="28" t="s">
        <v>133</v>
      </c>
      <c r="D45" s="27">
        <v>6829.8</v>
      </c>
      <c r="E45" s="27">
        <v>6891.3</v>
      </c>
      <c r="F45" s="27">
        <v>6891.3</v>
      </c>
      <c r="G45" s="17">
        <f t="shared" si="1"/>
        <v>100.9</v>
      </c>
      <c r="H45" s="17">
        <f t="shared" si="2"/>
        <v>100</v>
      </c>
    </row>
    <row r="46" spans="1:8" ht="207" customHeight="1" x14ac:dyDescent="0.25">
      <c r="A46" s="37" t="s">
        <v>87</v>
      </c>
      <c r="B46" s="28" t="s">
        <v>25</v>
      </c>
      <c r="C46" s="28" t="s">
        <v>134</v>
      </c>
      <c r="D46" s="27">
        <v>625</v>
      </c>
      <c r="E46" s="27">
        <v>625</v>
      </c>
      <c r="F46" s="27">
        <v>625</v>
      </c>
      <c r="G46" s="17">
        <f t="shared" si="1"/>
        <v>100</v>
      </c>
      <c r="H46" s="17">
        <f t="shared" si="2"/>
        <v>100</v>
      </c>
    </row>
    <row r="47" spans="1:8" ht="94.5" x14ac:dyDescent="0.25">
      <c r="A47" s="37" t="s">
        <v>88</v>
      </c>
      <c r="B47" s="28" t="s">
        <v>25</v>
      </c>
      <c r="C47" s="28" t="s">
        <v>135</v>
      </c>
      <c r="D47" s="27">
        <v>58433.7</v>
      </c>
      <c r="E47" s="27">
        <v>56877.9</v>
      </c>
      <c r="F47" s="27">
        <v>56877.9</v>
      </c>
      <c r="G47" s="17">
        <f t="shared" si="1"/>
        <v>97.3</v>
      </c>
      <c r="H47" s="17">
        <f t="shared" si="2"/>
        <v>100</v>
      </c>
    </row>
    <row r="48" spans="1:8" ht="31.5" x14ac:dyDescent="0.25">
      <c r="A48" s="37" t="s">
        <v>89</v>
      </c>
      <c r="B48" s="28" t="s">
        <v>25</v>
      </c>
      <c r="C48" s="28" t="s">
        <v>136</v>
      </c>
      <c r="D48" s="27">
        <v>6141.5</v>
      </c>
      <c r="E48" s="27">
        <v>310699.90000000002</v>
      </c>
      <c r="F48" s="27">
        <v>394382.4</v>
      </c>
      <c r="G48" s="17">
        <f t="shared" ref="G48" si="9">SUM(F48/D48)*100</f>
        <v>6421.6</v>
      </c>
      <c r="H48" s="17">
        <f t="shared" ref="H48" si="10">SUM(F48/E48)*100</f>
        <v>126.9</v>
      </c>
    </row>
    <row r="49" spans="1:8" ht="47.25" x14ac:dyDescent="0.25">
      <c r="A49" s="37" t="s">
        <v>90</v>
      </c>
      <c r="B49" s="28" t="s">
        <v>25</v>
      </c>
      <c r="C49" s="28" t="s">
        <v>137</v>
      </c>
      <c r="D49" s="27">
        <v>0</v>
      </c>
      <c r="E49" s="27">
        <v>-7.9</v>
      </c>
      <c r="F49" s="27">
        <v>-7.9</v>
      </c>
      <c r="G49" s="17" t="s">
        <v>75</v>
      </c>
      <c r="H49" s="17">
        <f t="shared" ref="H49:H106" si="11">SUM(F49/E49)*100</f>
        <v>100</v>
      </c>
    </row>
    <row r="50" spans="1:8" ht="63" x14ac:dyDescent="0.25">
      <c r="A50" s="37" t="s">
        <v>91</v>
      </c>
      <c r="B50" s="28" t="s">
        <v>25</v>
      </c>
      <c r="C50" s="28" t="s">
        <v>138</v>
      </c>
      <c r="D50" s="27">
        <v>0</v>
      </c>
      <c r="E50" s="27">
        <v>-95.6</v>
      </c>
      <c r="F50" s="27">
        <v>-95.6</v>
      </c>
      <c r="G50" s="17" t="s">
        <v>75</v>
      </c>
      <c r="H50" s="17">
        <f t="shared" si="11"/>
        <v>100</v>
      </c>
    </row>
    <row r="51" spans="1:8" ht="47.25" x14ac:dyDescent="0.25">
      <c r="A51" s="36" t="s">
        <v>24</v>
      </c>
      <c r="B51" s="33" t="s">
        <v>14</v>
      </c>
      <c r="C51" s="33"/>
      <c r="D51" s="31">
        <f>SUM(D52:D71)</f>
        <v>228133.6</v>
      </c>
      <c r="E51" s="31">
        <f t="shared" ref="E51:F51" si="12">SUM(E52:E71)</f>
        <v>202169.8</v>
      </c>
      <c r="F51" s="31">
        <f t="shared" si="12"/>
        <v>202206.6</v>
      </c>
      <c r="G51" s="32">
        <f t="shared" ref="G51:G106" si="13">SUM(F51/D51)*100</f>
        <v>88.6</v>
      </c>
      <c r="H51" s="32">
        <f t="shared" si="11"/>
        <v>100</v>
      </c>
    </row>
    <row r="52" spans="1:8" ht="31.5" customHeight="1" x14ac:dyDescent="0.25">
      <c r="A52" s="37" t="s">
        <v>98</v>
      </c>
      <c r="B52" s="28" t="s">
        <v>14</v>
      </c>
      <c r="C52" s="28" t="s">
        <v>139</v>
      </c>
      <c r="D52" s="27">
        <v>10</v>
      </c>
      <c r="E52" s="27">
        <v>10</v>
      </c>
      <c r="F52" s="27">
        <v>10</v>
      </c>
      <c r="G52" s="17">
        <f t="shared" si="13"/>
        <v>100</v>
      </c>
      <c r="H52" s="17">
        <f t="shared" si="11"/>
        <v>100</v>
      </c>
    </row>
    <row r="53" spans="1:8" ht="63.75" customHeight="1" x14ac:dyDescent="0.25">
      <c r="A53" s="37" t="s">
        <v>23</v>
      </c>
      <c r="B53" s="28" t="s">
        <v>14</v>
      </c>
      <c r="C53" s="28" t="s">
        <v>140</v>
      </c>
      <c r="D53" s="27">
        <v>100</v>
      </c>
      <c r="E53" s="27">
        <v>266.60000000000002</v>
      </c>
      <c r="F53" s="27">
        <v>266.60000000000002</v>
      </c>
      <c r="G53" s="17">
        <f t="shared" si="13"/>
        <v>266.60000000000002</v>
      </c>
      <c r="H53" s="17">
        <f t="shared" si="11"/>
        <v>100</v>
      </c>
    </row>
    <row r="54" spans="1:8" ht="95.25" customHeight="1" x14ac:dyDescent="0.25">
      <c r="A54" s="37" t="s">
        <v>22</v>
      </c>
      <c r="B54" s="28" t="s">
        <v>14</v>
      </c>
      <c r="C54" s="28" t="s">
        <v>141</v>
      </c>
      <c r="D54" s="27">
        <v>51417</v>
      </c>
      <c r="E54" s="27">
        <v>51417</v>
      </c>
      <c r="F54" s="27">
        <v>52317.4</v>
      </c>
      <c r="G54" s="17">
        <f t="shared" si="13"/>
        <v>101.8</v>
      </c>
      <c r="H54" s="17">
        <f t="shared" si="11"/>
        <v>101.8</v>
      </c>
    </row>
    <row r="55" spans="1:8" ht="95.25" customHeight="1" x14ac:dyDescent="0.25">
      <c r="A55" s="37" t="s">
        <v>21</v>
      </c>
      <c r="B55" s="28" t="s">
        <v>14</v>
      </c>
      <c r="C55" s="28" t="s">
        <v>142</v>
      </c>
      <c r="D55" s="27">
        <v>3222.4</v>
      </c>
      <c r="E55" s="27">
        <v>3222.4</v>
      </c>
      <c r="F55" s="27">
        <v>3357.4</v>
      </c>
      <c r="G55" s="17">
        <f t="shared" si="13"/>
        <v>104.2</v>
      </c>
      <c r="H55" s="17">
        <f t="shared" si="11"/>
        <v>104.2</v>
      </c>
    </row>
    <row r="56" spans="1:8" ht="94.5" x14ac:dyDescent="0.25">
      <c r="A56" s="37" t="s">
        <v>20</v>
      </c>
      <c r="B56" s="28" t="s">
        <v>14</v>
      </c>
      <c r="C56" s="28" t="s">
        <v>143</v>
      </c>
      <c r="D56" s="27">
        <v>0</v>
      </c>
      <c r="E56" s="27">
        <v>0</v>
      </c>
      <c r="F56" s="27">
        <v>16.600000000000001</v>
      </c>
      <c r="G56" s="17" t="s">
        <v>75</v>
      </c>
      <c r="H56" s="17" t="s">
        <v>75</v>
      </c>
    </row>
    <row r="57" spans="1:8" ht="47.25" x14ac:dyDescent="0.25">
      <c r="A57" s="37" t="s">
        <v>65</v>
      </c>
      <c r="B57" s="28" t="s">
        <v>14</v>
      </c>
      <c r="C57" s="28" t="s">
        <v>144</v>
      </c>
      <c r="D57" s="27">
        <v>8597</v>
      </c>
      <c r="E57" s="27">
        <v>8390.9</v>
      </c>
      <c r="F57" s="27">
        <v>8213.9</v>
      </c>
      <c r="G57" s="17">
        <f t="shared" si="13"/>
        <v>95.5</v>
      </c>
      <c r="H57" s="17">
        <f t="shared" si="11"/>
        <v>97.9</v>
      </c>
    </row>
    <row r="58" spans="1:8" ht="142.5" customHeight="1" x14ac:dyDescent="0.25">
      <c r="A58" s="37" t="s">
        <v>46</v>
      </c>
      <c r="B58" s="28" t="s">
        <v>14</v>
      </c>
      <c r="C58" s="28" t="s">
        <v>145</v>
      </c>
      <c r="D58" s="27">
        <v>0.8</v>
      </c>
      <c r="E58" s="27">
        <v>21.5</v>
      </c>
      <c r="F58" s="27">
        <v>21.5</v>
      </c>
      <c r="G58" s="17">
        <f t="shared" si="13"/>
        <v>2687.5</v>
      </c>
      <c r="H58" s="17">
        <f t="shared" si="11"/>
        <v>100</v>
      </c>
    </row>
    <row r="59" spans="1:8" ht="113.25" customHeight="1" x14ac:dyDescent="0.25">
      <c r="A59" s="37" t="s">
        <v>53</v>
      </c>
      <c r="B59" s="28" t="s">
        <v>14</v>
      </c>
      <c r="C59" s="28" t="s">
        <v>146</v>
      </c>
      <c r="D59" s="27">
        <v>0</v>
      </c>
      <c r="E59" s="27">
        <v>0.1</v>
      </c>
      <c r="F59" s="27">
        <v>0.1</v>
      </c>
      <c r="G59" s="17" t="s">
        <v>75</v>
      </c>
      <c r="H59" s="17">
        <f t="shared" si="11"/>
        <v>100</v>
      </c>
    </row>
    <row r="60" spans="1:8" ht="96" customHeight="1" x14ac:dyDescent="0.25">
      <c r="A60" s="37" t="s">
        <v>19</v>
      </c>
      <c r="B60" s="28" t="s">
        <v>14</v>
      </c>
      <c r="C60" s="28" t="s">
        <v>147</v>
      </c>
      <c r="D60" s="27">
        <v>13800</v>
      </c>
      <c r="E60" s="27">
        <v>13800</v>
      </c>
      <c r="F60" s="27">
        <v>12732.5</v>
      </c>
      <c r="G60" s="17">
        <f t="shared" si="13"/>
        <v>92.3</v>
      </c>
      <c r="H60" s="17">
        <f t="shared" si="11"/>
        <v>92.3</v>
      </c>
    </row>
    <row r="61" spans="1:8" ht="141.75" x14ac:dyDescent="0.25">
      <c r="A61" s="37" t="s">
        <v>66</v>
      </c>
      <c r="B61" s="28" t="s">
        <v>14</v>
      </c>
      <c r="C61" s="28" t="s">
        <v>148</v>
      </c>
      <c r="D61" s="27">
        <v>0</v>
      </c>
      <c r="E61" s="27">
        <v>416</v>
      </c>
      <c r="F61" s="27">
        <v>570.79999999999995</v>
      </c>
      <c r="G61" s="17" t="s">
        <v>75</v>
      </c>
      <c r="H61" s="17">
        <f t="shared" si="11"/>
        <v>137.19999999999999</v>
      </c>
    </row>
    <row r="62" spans="1:8" ht="47.25" x14ac:dyDescent="0.25">
      <c r="A62" s="37" t="s">
        <v>99</v>
      </c>
      <c r="B62" s="28" t="s">
        <v>14</v>
      </c>
      <c r="C62" s="28" t="s">
        <v>149</v>
      </c>
      <c r="D62" s="27">
        <v>34.9</v>
      </c>
      <c r="E62" s="27">
        <v>67.5</v>
      </c>
      <c r="F62" s="27">
        <v>67.5</v>
      </c>
      <c r="G62" s="17">
        <f t="shared" si="13"/>
        <v>193.4</v>
      </c>
      <c r="H62" s="17">
        <f t="shared" si="11"/>
        <v>100</v>
      </c>
    </row>
    <row r="63" spans="1:8" ht="31.5" x14ac:dyDescent="0.25">
      <c r="A63" s="37" t="s">
        <v>2</v>
      </c>
      <c r="B63" s="28" t="s">
        <v>14</v>
      </c>
      <c r="C63" s="28" t="s">
        <v>104</v>
      </c>
      <c r="D63" s="27">
        <v>0</v>
      </c>
      <c r="E63" s="27">
        <v>1386.7</v>
      </c>
      <c r="F63" s="27">
        <v>1386.7</v>
      </c>
      <c r="G63" s="17" t="s">
        <v>75</v>
      </c>
      <c r="H63" s="17">
        <f t="shared" si="11"/>
        <v>100</v>
      </c>
    </row>
    <row r="64" spans="1:8" ht="31.5" x14ac:dyDescent="0.25">
      <c r="A64" s="37" t="s">
        <v>18</v>
      </c>
      <c r="B64" s="28" t="s">
        <v>14</v>
      </c>
      <c r="C64" s="28" t="s">
        <v>150</v>
      </c>
      <c r="D64" s="27">
        <v>120566.9</v>
      </c>
      <c r="E64" s="27">
        <v>120566.9</v>
      </c>
      <c r="F64" s="27">
        <v>120129.8</v>
      </c>
      <c r="G64" s="17">
        <f t="shared" si="13"/>
        <v>99.6</v>
      </c>
      <c r="H64" s="17">
        <f t="shared" si="11"/>
        <v>99.6</v>
      </c>
    </row>
    <row r="65" spans="1:8" ht="126" x14ac:dyDescent="0.25">
      <c r="A65" s="37" t="s">
        <v>54</v>
      </c>
      <c r="B65" s="28" t="s">
        <v>14</v>
      </c>
      <c r="C65" s="28" t="s">
        <v>151</v>
      </c>
      <c r="D65" s="27">
        <v>120</v>
      </c>
      <c r="E65" s="27">
        <v>408</v>
      </c>
      <c r="F65" s="27">
        <v>408.9</v>
      </c>
      <c r="G65" s="17">
        <f t="shared" si="13"/>
        <v>340.8</v>
      </c>
      <c r="H65" s="17">
        <f t="shared" si="11"/>
        <v>100.2</v>
      </c>
    </row>
    <row r="66" spans="1:8" ht="63" x14ac:dyDescent="0.25">
      <c r="A66" s="37" t="s">
        <v>17</v>
      </c>
      <c r="B66" s="28" t="s">
        <v>14</v>
      </c>
      <c r="C66" s="28" t="s">
        <v>152</v>
      </c>
      <c r="D66" s="27">
        <v>30200</v>
      </c>
      <c r="E66" s="27">
        <v>669.2</v>
      </c>
      <c r="F66" s="27">
        <v>938.5</v>
      </c>
      <c r="G66" s="17">
        <f t="shared" si="13"/>
        <v>3.1</v>
      </c>
      <c r="H66" s="17">
        <f t="shared" si="11"/>
        <v>140.19999999999999</v>
      </c>
    </row>
    <row r="67" spans="1:8" ht="78.75" x14ac:dyDescent="0.25">
      <c r="A67" s="37" t="s">
        <v>16</v>
      </c>
      <c r="B67" s="28" t="s">
        <v>14</v>
      </c>
      <c r="C67" s="28" t="s">
        <v>153</v>
      </c>
      <c r="D67" s="27">
        <v>0</v>
      </c>
      <c r="E67" s="27">
        <v>763.6</v>
      </c>
      <c r="F67" s="27">
        <v>880.8</v>
      </c>
      <c r="G67" s="17" t="s">
        <v>75</v>
      </c>
      <c r="H67" s="17">
        <f t="shared" si="11"/>
        <v>115.3</v>
      </c>
    </row>
    <row r="68" spans="1:8" ht="110.25" customHeight="1" x14ac:dyDescent="0.25">
      <c r="A68" s="37" t="s">
        <v>15</v>
      </c>
      <c r="B68" s="28" t="s">
        <v>14</v>
      </c>
      <c r="C68" s="28" t="s">
        <v>154</v>
      </c>
      <c r="D68" s="27">
        <v>0</v>
      </c>
      <c r="E68" s="27">
        <v>499.1</v>
      </c>
      <c r="F68" s="27">
        <v>622.29999999999995</v>
      </c>
      <c r="G68" s="17" t="s">
        <v>75</v>
      </c>
      <c r="H68" s="17">
        <f t="shared" si="11"/>
        <v>124.7</v>
      </c>
    </row>
    <row r="69" spans="1:8" s="29" customFormat="1" ht="80.25" customHeight="1" x14ac:dyDescent="0.25">
      <c r="A69" s="37" t="s">
        <v>47</v>
      </c>
      <c r="B69" s="28" t="s">
        <v>14</v>
      </c>
      <c r="C69" s="28" t="s">
        <v>155</v>
      </c>
      <c r="D69" s="27">
        <v>0</v>
      </c>
      <c r="E69" s="27">
        <v>264.3</v>
      </c>
      <c r="F69" s="27">
        <v>264.3</v>
      </c>
      <c r="G69" s="17" t="s">
        <v>75</v>
      </c>
      <c r="H69" s="17">
        <f t="shared" si="11"/>
        <v>100</v>
      </c>
    </row>
    <row r="70" spans="1:8" ht="94.5" x14ac:dyDescent="0.25">
      <c r="A70" s="37" t="s">
        <v>67</v>
      </c>
      <c r="B70" s="28" t="s">
        <v>14</v>
      </c>
      <c r="C70" s="28" t="s">
        <v>156</v>
      </c>
      <c r="D70" s="27">
        <v>0</v>
      </c>
      <c r="E70" s="27">
        <v>0</v>
      </c>
      <c r="F70" s="27">
        <v>1</v>
      </c>
      <c r="G70" s="17" t="s">
        <v>75</v>
      </c>
      <c r="H70" s="17" t="s">
        <v>75</v>
      </c>
    </row>
    <row r="71" spans="1:8" ht="31.5" x14ac:dyDescent="0.25">
      <c r="A71" s="37" t="s">
        <v>73</v>
      </c>
      <c r="B71" s="28" t="s">
        <v>14</v>
      </c>
      <c r="C71" s="28" t="s">
        <v>157</v>
      </c>
      <c r="D71" s="27">
        <v>64.599999999999994</v>
      </c>
      <c r="E71" s="27">
        <v>0</v>
      </c>
      <c r="F71" s="27">
        <v>0</v>
      </c>
      <c r="G71" s="17">
        <f t="shared" si="13"/>
        <v>0</v>
      </c>
      <c r="H71" s="17" t="s">
        <v>75</v>
      </c>
    </row>
    <row r="72" spans="1:8" x14ac:dyDescent="0.25">
      <c r="A72" s="36" t="s">
        <v>9</v>
      </c>
      <c r="B72" s="33" t="s">
        <v>8</v>
      </c>
      <c r="C72" s="33"/>
      <c r="D72" s="31">
        <f>SUM(D73:D105)</f>
        <v>2119592.5</v>
      </c>
      <c r="E72" s="31">
        <f t="shared" ref="E72:F72" si="14">SUM(E73:E105)</f>
        <v>2194029.7000000002</v>
      </c>
      <c r="F72" s="31">
        <f t="shared" si="14"/>
        <v>2092293.9</v>
      </c>
      <c r="G72" s="32">
        <f t="shared" si="13"/>
        <v>98.7</v>
      </c>
      <c r="H72" s="32">
        <f t="shared" si="11"/>
        <v>95.4</v>
      </c>
    </row>
    <row r="73" spans="1:8" ht="299.25" x14ac:dyDescent="0.25">
      <c r="A73" s="37" t="s">
        <v>100</v>
      </c>
      <c r="B73" s="28" t="s">
        <v>8</v>
      </c>
      <c r="C73" s="28" t="s">
        <v>103</v>
      </c>
      <c r="D73" s="27">
        <v>668422.6</v>
      </c>
      <c r="E73" s="27">
        <v>991317.5</v>
      </c>
      <c r="F73" s="27">
        <v>936113.8</v>
      </c>
      <c r="G73" s="17">
        <f t="shared" si="13"/>
        <v>140</v>
      </c>
      <c r="H73" s="17">
        <f t="shared" si="11"/>
        <v>94.4</v>
      </c>
    </row>
    <row r="74" spans="1:8" ht="206.25" customHeight="1" x14ac:dyDescent="0.25">
      <c r="A74" s="37" t="s">
        <v>101</v>
      </c>
      <c r="B74" s="28" t="s">
        <v>8</v>
      </c>
      <c r="C74" s="28" t="s">
        <v>102</v>
      </c>
      <c r="D74" s="27">
        <v>1549.5</v>
      </c>
      <c r="E74" s="27">
        <v>992</v>
      </c>
      <c r="F74" s="27">
        <v>833</v>
      </c>
      <c r="G74" s="17">
        <f t="shared" si="13"/>
        <v>53.8</v>
      </c>
      <c r="H74" s="17">
        <f t="shared" si="11"/>
        <v>84</v>
      </c>
    </row>
    <row r="75" spans="1:8" ht="204.75" x14ac:dyDescent="0.25">
      <c r="A75" s="37" t="s">
        <v>158</v>
      </c>
      <c r="B75" s="28" t="s">
        <v>8</v>
      </c>
      <c r="C75" s="28" t="s">
        <v>159</v>
      </c>
      <c r="D75" s="27">
        <v>173.7</v>
      </c>
      <c r="E75" s="27">
        <v>212.6</v>
      </c>
      <c r="F75" s="27">
        <v>175.7</v>
      </c>
      <c r="G75" s="17">
        <f t="shared" si="13"/>
        <v>101.2</v>
      </c>
      <c r="H75" s="17">
        <f t="shared" si="11"/>
        <v>82.6</v>
      </c>
    </row>
    <row r="76" spans="1:8" ht="204.75" x14ac:dyDescent="0.25">
      <c r="A76" s="37" t="s">
        <v>161</v>
      </c>
      <c r="B76" s="28" t="s">
        <v>8</v>
      </c>
      <c r="C76" s="28" t="s">
        <v>160</v>
      </c>
      <c r="D76" s="27">
        <v>0</v>
      </c>
      <c r="E76" s="27">
        <v>354.3</v>
      </c>
      <c r="F76" s="27">
        <v>294.60000000000002</v>
      </c>
      <c r="G76" s="17" t="s">
        <v>75</v>
      </c>
      <c r="H76" s="17">
        <f t="shared" si="11"/>
        <v>83.1</v>
      </c>
    </row>
    <row r="77" spans="1:8" ht="189" customHeight="1" x14ac:dyDescent="0.25">
      <c r="A77" s="37" t="s">
        <v>163</v>
      </c>
      <c r="B77" s="28" t="s">
        <v>8</v>
      </c>
      <c r="C77" s="28" t="s">
        <v>162</v>
      </c>
      <c r="D77" s="27">
        <v>11126.1</v>
      </c>
      <c r="E77" s="27">
        <v>12436</v>
      </c>
      <c r="F77" s="27">
        <v>11040.2</v>
      </c>
      <c r="G77" s="17">
        <f t="shared" si="13"/>
        <v>99.2</v>
      </c>
      <c r="H77" s="17">
        <f t="shared" si="11"/>
        <v>88.8</v>
      </c>
    </row>
    <row r="78" spans="1:8" ht="112.5" customHeight="1" x14ac:dyDescent="0.25">
      <c r="A78" s="37" t="s">
        <v>165</v>
      </c>
      <c r="B78" s="28" t="s">
        <v>8</v>
      </c>
      <c r="C78" s="28" t="s">
        <v>164</v>
      </c>
      <c r="D78" s="27">
        <v>2494.5</v>
      </c>
      <c r="E78" s="27">
        <v>5491.7</v>
      </c>
      <c r="F78" s="27">
        <v>4919.8999999999996</v>
      </c>
      <c r="G78" s="17">
        <f t="shared" si="13"/>
        <v>197.2</v>
      </c>
      <c r="H78" s="17">
        <f t="shared" si="11"/>
        <v>89.6</v>
      </c>
    </row>
    <row r="79" spans="1:8" ht="409.5" customHeight="1" x14ac:dyDescent="0.25">
      <c r="A79" s="48" t="s">
        <v>167</v>
      </c>
      <c r="B79" s="50" t="s">
        <v>8</v>
      </c>
      <c r="C79" s="50" t="s">
        <v>166</v>
      </c>
      <c r="D79" s="52">
        <v>79628</v>
      </c>
      <c r="E79" s="52">
        <v>43224.800000000003</v>
      </c>
      <c r="F79" s="52">
        <v>45341.2</v>
      </c>
      <c r="G79" s="44">
        <f t="shared" si="13"/>
        <v>56.9</v>
      </c>
      <c r="H79" s="44">
        <f t="shared" si="11"/>
        <v>104.9</v>
      </c>
    </row>
    <row r="80" spans="1:8" ht="222" customHeight="1" x14ac:dyDescent="0.25">
      <c r="A80" s="49"/>
      <c r="B80" s="51"/>
      <c r="C80" s="51"/>
      <c r="D80" s="53"/>
      <c r="E80" s="53"/>
      <c r="F80" s="53"/>
      <c r="G80" s="45"/>
      <c r="H80" s="45"/>
    </row>
    <row r="81" spans="1:8" ht="142.5" customHeight="1" x14ac:dyDescent="0.25">
      <c r="A81" s="37" t="s">
        <v>169</v>
      </c>
      <c r="B81" s="28" t="s">
        <v>8</v>
      </c>
      <c r="C81" s="28" t="s">
        <v>168</v>
      </c>
      <c r="D81" s="27">
        <v>2193.1</v>
      </c>
      <c r="E81" s="27">
        <v>4428.8</v>
      </c>
      <c r="F81" s="27">
        <v>4052.9</v>
      </c>
      <c r="G81" s="17">
        <f t="shared" si="13"/>
        <v>184.8</v>
      </c>
      <c r="H81" s="17">
        <f t="shared" si="11"/>
        <v>91.5</v>
      </c>
    </row>
    <row r="82" spans="1:8" ht="141.75" x14ac:dyDescent="0.25">
      <c r="A82" s="37" t="s">
        <v>171</v>
      </c>
      <c r="B82" s="28" t="s">
        <v>8</v>
      </c>
      <c r="C82" s="28" t="s">
        <v>170</v>
      </c>
      <c r="D82" s="27">
        <v>6581.6</v>
      </c>
      <c r="E82" s="27">
        <v>9566.1</v>
      </c>
      <c r="F82" s="27">
        <v>9735.4</v>
      </c>
      <c r="G82" s="17">
        <f t="shared" si="13"/>
        <v>147.9</v>
      </c>
      <c r="H82" s="17">
        <f t="shared" si="11"/>
        <v>101.8</v>
      </c>
    </row>
    <row r="83" spans="1:8" ht="409.5" x14ac:dyDescent="0.25">
      <c r="A83" s="37" t="s">
        <v>173</v>
      </c>
      <c r="B83" s="28" t="s">
        <v>8</v>
      </c>
      <c r="C83" s="28" t="s">
        <v>172</v>
      </c>
      <c r="D83" s="27">
        <v>27279.8</v>
      </c>
      <c r="E83" s="27">
        <v>24978.2</v>
      </c>
      <c r="F83" s="27">
        <v>27404.5</v>
      </c>
      <c r="G83" s="17">
        <f t="shared" si="13"/>
        <v>100.5</v>
      </c>
      <c r="H83" s="17">
        <f t="shared" si="11"/>
        <v>109.7</v>
      </c>
    </row>
    <row r="84" spans="1:8" ht="409.5" x14ac:dyDescent="0.25">
      <c r="A84" s="37" t="s">
        <v>93</v>
      </c>
      <c r="B84" s="28" t="s">
        <v>8</v>
      </c>
      <c r="C84" s="28" t="s">
        <v>174</v>
      </c>
      <c r="D84" s="27">
        <v>0</v>
      </c>
      <c r="E84" s="27">
        <v>6200.3</v>
      </c>
      <c r="F84" s="27">
        <v>6142</v>
      </c>
      <c r="G84" s="17" t="s">
        <v>75</v>
      </c>
      <c r="H84" s="17">
        <f t="shared" si="11"/>
        <v>99.1</v>
      </c>
    </row>
    <row r="85" spans="1:8" ht="395.25" customHeight="1" x14ac:dyDescent="0.25">
      <c r="A85" s="37" t="s">
        <v>92</v>
      </c>
      <c r="B85" s="28" t="s">
        <v>8</v>
      </c>
      <c r="C85" s="28" t="s">
        <v>175</v>
      </c>
      <c r="D85" s="27">
        <v>0</v>
      </c>
      <c r="E85" s="27">
        <v>1594.3</v>
      </c>
      <c r="F85" s="27">
        <v>1486.6</v>
      </c>
      <c r="G85" s="17" t="s">
        <v>75</v>
      </c>
      <c r="H85" s="17">
        <f t="shared" si="11"/>
        <v>93.2</v>
      </c>
    </row>
    <row r="86" spans="1:8" ht="238.5" customHeight="1" x14ac:dyDescent="0.25">
      <c r="A86" s="37" t="s">
        <v>176</v>
      </c>
      <c r="B86" s="28" t="s">
        <v>8</v>
      </c>
      <c r="C86" s="28" t="s">
        <v>177</v>
      </c>
      <c r="D86" s="27">
        <v>0</v>
      </c>
      <c r="E86" s="27">
        <v>17.7</v>
      </c>
      <c r="F86" s="27">
        <v>9.4</v>
      </c>
      <c r="G86" s="17" t="s">
        <v>75</v>
      </c>
      <c r="H86" s="17">
        <f t="shared" si="11"/>
        <v>53.1</v>
      </c>
    </row>
    <row r="87" spans="1:8" ht="78.75" x14ac:dyDescent="0.25">
      <c r="A87" s="37" t="s">
        <v>178</v>
      </c>
      <c r="B87" s="28" t="s">
        <v>8</v>
      </c>
      <c r="C87" s="28" t="s">
        <v>179</v>
      </c>
      <c r="D87" s="27">
        <v>895917.6</v>
      </c>
      <c r="E87" s="27">
        <v>665023.69999999995</v>
      </c>
      <c r="F87" s="27">
        <v>637795.5</v>
      </c>
      <c r="G87" s="17">
        <f t="shared" si="13"/>
        <v>71.2</v>
      </c>
      <c r="H87" s="17">
        <f t="shared" si="11"/>
        <v>95.9</v>
      </c>
    </row>
    <row r="88" spans="1:8" ht="94.5" x14ac:dyDescent="0.25">
      <c r="A88" s="37" t="s">
        <v>180</v>
      </c>
      <c r="B88" s="28" t="s">
        <v>8</v>
      </c>
      <c r="C88" s="28" t="s">
        <v>181</v>
      </c>
      <c r="D88" s="27">
        <v>32741.7</v>
      </c>
      <c r="E88" s="27">
        <v>5668.8</v>
      </c>
      <c r="F88" s="27">
        <v>6357.2</v>
      </c>
      <c r="G88" s="17">
        <f t="shared" si="13"/>
        <v>19.399999999999999</v>
      </c>
      <c r="H88" s="17">
        <f t="shared" si="11"/>
        <v>112.1</v>
      </c>
    </row>
    <row r="89" spans="1:8" ht="157.5" x14ac:dyDescent="0.25">
      <c r="A89" s="37" t="s">
        <v>13</v>
      </c>
      <c r="B89" s="28" t="s">
        <v>8</v>
      </c>
      <c r="C89" s="28" t="s">
        <v>182</v>
      </c>
      <c r="D89" s="27">
        <v>22875.200000000001</v>
      </c>
      <c r="E89" s="27">
        <v>23447.3</v>
      </c>
      <c r="F89" s="27">
        <v>23336</v>
      </c>
      <c r="G89" s="17">
        <f t="shared" si="13"/>
        <v>102</v>
      </c>
      <c r="H89" s="17">
        <f t="shared" si="11"/>
        <v>99.5</v>
      </c>
    </row>
    <row r="90" spans="1:8" ht="173.25" x14ac:dyDescent="0.25">
      <c r="A90" s="37" t="s">
        <v>12</v>
      </c>
      <c r="B90" s="28" t="s">
        <v>8</v>
      </c>
      <c r="C90" s="28" t="s">
        <v>183</v>
      </c>
      <c r="D90" s="27">
        <v>103.1</v>
      </c>
      <c r="E90" s="27">
        <v>133.9</v>
      </c>
      <c r="F90" s="27">
        <v>136.5</v>
      </c>
      <c r="G90" s="17">
        <f t="shared" si="13"/>
        <v>132.4</v>
      </c>
      <c r="H90" s="17">
        <f t="shared" si="11"/>
        <v>101.9</v>
      </c>
    </row>
    <row r="91" spans="1:8" ht="157.5" x14ac:dyDescent="0.25">
      <c r="A91" s="37" t="s">
        <v>11</v>
      </c>
      <c r="B91" s="28" t="s">
        <v>8</v>
      </c>
      <c r="C91" s="28" t="s">
        <v>184</v>
      </c>
      <c r="D91" s="27">
        <v>23101.8</v>
      </c>
      <c r="E91" s="27">
        <v>24898.3</v>
      </c>
      <c r="F91" s="27">
        <v>24863.1</v>
      </c>
      <c r="G91" s="17">
        <f t="shared" si="13"/>
        <v>107.6</v>
      </c>
      <c r="H91" s="17">
        <f t="shared" si="11"/>
        <v>99.9</v>
      </c>
    </row>
    <row r="92" spans="1:8" ht="157.5" x14ac:dyDescent="0.25">
      <c r="A92" s="37" t="s">
        <v>10</v>
      </c>
      <c r="B92" s="28" t="s">
        <v>8</v>
      </c>
      <c r="C92" s="28" t="s">
        <v>185</v>
      </c>
      <c r="D92" s="27">
        <v>-2343</v>
      </c>
      <c r="E92" s="27">
        <v>-2534.9</v>
      </c>
      <c r="F92" s="27">
        <v>-2333.3000000000002</v>
      </c>
      <c r="G92" s="17">
        <f t="shared" si="13"/>
        <v>99.6</v>
      </c>
      <c r="H92" s="17">
        <f t="shared" si="11"/>
        <v>92</v>
      </c>
    </row>
    <row r="93" spans="1:8" ht="47.25" x14ac:dyDescent="0.25">
      <c r="A93" s="37" t="s">
        <v>187</v>
      </c>
      <c r="B93" s="28" t="s">
        <v>8</v>
      </c>
      <c r="C93" s="28" t="s">
        <v>186</v>
      </c>
      <c r="D93" s="27">
        <v>101240.2</v>
      </c>
      <c r="E93" s="27">
        <v>110240.9</v>
      </c>
      <c r="F93" s="27">
        <v>98058</v>
      </c>
      <c r="G93" s="17">
        <f t="shared" si="13"/>
        <v>96.9</v>
      </c>
      <c r="H93" s="17">
        <f t="shared" si="11"/>
        <v>88.9</v>
      </c>
    </row>
    <row r="94" spans="1:8" ht="80.25" customHeight="1" x14ac:dyDescent="0.25">
      <c r="A94" s="37" t="s">
        <v>189</v>
      </c>
      <c r="B94" s="28" t="s">
        <v>8</v>
      </c>
      <c r="C94" s="28" t="s">
        <v>188</v>
      </c>
      <c r="D94" s="27">
        <v>88759.8</v>
      </c>
      <c r="E94" s="27">
        <v>99105.8</v>
      </c>
      <c r="F94" s="27">
        <v>93393.8</v>
      </c>
      <c r="G94" s="17">
        <f t="shared" si="13"/>
        <v>105.2</v>
      </c>
      <c r="H94" s="17">
        <f t="shared" si="11"/>
        <v>94.2</v>
      </c>
    </row>
    <row r="95" spans="1:8" ht="31.5" x14ac:dyDescent="0.25">
      <c r="A95" s="37" t="s">
        <v>191</v>
      </c>
      <c r="B95" s="28" t="s">
        <v>8</v>
      </c>
      <c r="C95" s="28" t="s">
        <v>190</v>
      </c>
      <c r="D95" s="27">
        <v>0</v>
      </c>
      <c r="E95" s="27">
        <v>9.9</v>
      </c>
      <c r="F95" s="27">
        <v>9.9</v>
      </c>
      <c r="G95" s="17" t="s">
        <v>75</v>
      </c>
      <c r="H95" s="17">
        <f t="shared" si="11"/>
        <v>100</v>
      </c>
    </row>
    <row r="96" spans="1:8" x14ac:dyDescent="0.25">
      <c r="A96" s="37" t="s">
        <v>192</v>
      </c>
      <c r="B96" s="28" t="s">
        <v>8</v>
      </c>
      <c r="C96" s="28" t="s">
        <v>193</v>
      </c>
      <c r="D96" s="27">
        <v>950</v>
      </c>
      <c r="E96" s="27">
        <v>1322.8</v>
      </c>
      <c r="F96" s="27">
        <v>1322.8</v>
      </c>
      <c r="G96" s="17">
        <f t="shared" si="13"/>
        <v>139.19999999999999</v>
      </c>
      <c r="H96" s="17">
        <f t="shared" si="11"/>
        <v>100</v>
      </c>
    </row>
    <row r="97" spans="1:8" ht="47.25" x14ac:dyDescent="0.25">
      <c r="A97" s="37" t="s">
        <v>194</v>
      </c>
      <c r="B97" s="28" t="s">
        <v>8</v>
      </c>
      <c r="C97" s="28" t="s">
        <v>255</v>
      </c>
      <c r="D97" s="27">
        <v>8500</v>
      </c>
      <c r="E97" s="27">
        <v>6500</v>
      </c>
      <c r="F97" s="27">
        <v>10296.700000000001</v>
      </c>
      <c r="G97" s="17">
        <f t="shared" si="13"/>
        <v>121.1</v>
      </c>
      <c r="H97" s="17">
        <f t="shared" si="11"/>
        <v>158.4</v>
      </c>
    </row>
    <row r="98" spans="1:8" ht="63" x14ac:dyDescent="0.25">
      <c r="A98" s="37" t="s">
        <v>195</v>
      </c>
      <c r="B98" s="28" t="s">
        <v>8</v>
      </c>
      <c r="C98" s="28" t="s">
        <v>196</v>
      </c>
      <c r="D98" s="27">
        <v>54793.1</v>
      </c>
      <c r="E98" s="27">
        <v>54126.9</v>
      </c>
      <c r="F98" s="27">
        <v>50891.199999999997</v>
      </c>
      <c r="G98" s="17">
        <f t="shared" si="13"/>
        <v>92.9</v>
      </c>
      <c r="H98" s="17">
        <f t="shared" si="11"/>
        <v>94</v>
      </c>
    </row>
    <row r="99" spans="1:8" x14ac:dyDescent="0.25">
      <c r="A99" s="37" t="s">
        <v>197</v>
      </c>
      <c r="B99" s="28" t="s">
        <v>8</v>
      </c>
      <c r="C99" s="28" t="s">
        <v>198</v>
      </c>
      <c r="D99" s="27">
        <v>6081.7</v>
      </c>
      <c r="E99" s="27">
        <v>6081.7</v>
      </c>
      <c r="F99" s="27">
        <v>5504.8</v>
      </c>
      <c r="G99" s="17">
        <f t="shared" si="13"/>
        <v>90.5</v>
      </c>
      <c r="H99" s="17">
        <f t="shared" si="11"/>
        <v>90.5</v>
      </c>
    </row>
    <row r="100" spans="1:8" x14ac:dyDescent="0.25">
      <c r="A100" s="37" t="s">
        <v>199</v>
      </c>
      <c r="B100" s="28" t="s">
        <v>8</v>
      </c>
      <c r="C100" s="28" t="s">
        <v>200</v>
      </c>
      <c r="D100" s="27">
        <v>10418.299999999999</v>
      </c>
      <c r="E100" s="27">
        <v>10066.299999999999</v>
      </c>
      <c r="F100" s="27">
        <v>9597.2999999999993</v>
      </c>
      <c r="G100" s="17">
        <f t="shared" si="13"/>
        <v>92.1</v>
      </c>
      <c r="H100" s="17">
        <f t="shared" si="11"/>
        <v>95.3</v>
      </c>
    </row>
    <row r="101" spans="1:8" ht="47.25" x14ac:dyDescent="0.25">
      <c r="A101" s="37" t="s">
        <v>202</v>
      </c>
      <c r="B101" s="28" t="s">
        <v>8</v>
      </c>
      <c r="C101" s="28" t="s">
        <v>201</v>
      </c>
      <c r="D101" s="27">
        <v>50672.800000000003</v>
      </c>
      <c r="E101" s="27">
        <v>50672.800000000003</v>
      </c>
      <c r="F101" s="27">
        <v>50079.5</v>
      </c>
      <c r="G101" s="17">
        <f t="shared" si="13"/>
        <v>98.8</v>
      </c>
      <c r="H101" s="17">
        <f t="shared" si="11"/>
        <v>98.8</v>
      </c>
    </row>
    <row r="102" spans="1:8" ht="47.25" x14ac:dyDescent="0.25">
      <c r="A102" s="37" t="s">
        <v>203</v>
      </c>
      <c r="B102" s="28" t="s">
        <v>8</v>
      </c>
      <c r="C102" s="28" t="s">
        <v>204</v>
      </c>
      <c r="D102" s="27">
        <v>12320.8</v>
      </c>
      <c r="E102" s="27">
        <v>13339</v>
      </c>
      <c r="F102" s="27">
        <v>12438.5</v>
      </c>
      <c r="G102" s="17">
        <f t="shared" si="13"/>
        <v>101</v>
      </c>
      <c r="H102" s="17">
        <f t="shared" si="11"/>
        <v>93.2</v>
      </c>
    </row>
    <row r="103" spans="1:8" ht="63" x14ac:dyDescent="0.25">
      <c r="A103" s="37" t="s">
        <v>205</v>
      </c>
      <c r="B103" s="28" t="s">
        <v>8</v>
      </c>
      <c r="C103" s="28" t="s">
        <v>206</v>
      </c>
      <c r="D103" s="27">
        <v>14010.5</v>
      </c>
      <c r="E103" s="27">
        <v>25100</v>
      </c>
      <c r="F103" s="27">
        <v>22981.3</v>
      </c>
      <c r="G103" s="17">
        <f t="shared" si="13"/>
        <v>164</v>
      </c>
      <c r="H103" s="17">
        <f t="shared" si="11"/>
        <v>91.6</v>
      </c>
    </row>
    <row r="104" spans="1:8" ht="94.5" x14ac:dyDescent="0.25">
      <c r="A104" s="37" t="s">
        <v>207</v>
      </c>
      <c r="B104" s="28" t="s">
        <v>8</v>
      </c>
      <c r="C104" s="28" t="s">
        <v>209</v>
      </c>
      <c r="D104" s="27">
        <v>0</v>
      </c>
      <c r="E104" s="27">
        <v>5.5</v>
      </c>
      <c r="F104" s="27">
        <v>5.5</v>
      </c>
      <c r="G104" s="17" t="s">
        <v>75</v>
      </c>
      <c r="H104" s="17">
        <f t="shared" si="11"/>
        <v>100</v>
      </c>
    </row>
    <row r="105" spans="1:8" ht="94.5" x14ac:dyDescent="0.25">
      <c r="A105" s="37" t="s">
        <v>208</v>
      </c>
      <c r="B105" s="28" t="s">
        <v>8</v>
      </c>
      <c r="C105" s="28" t="s">
        <v>210</v>
      </c>
      <c r="D105" s="27">
        <v>0</v>
      </c>
      <c r="E105" s="27">
        <v>6.7</v>
      </c>
      <c r="F105" s="27">
        <v>10.4</v>
      </c>
      <c r="G105" s="17" t="s">
        <v>75</v>
      </c>
      <c r="H105" s="17">
        <f t="shared" si="11"/>
        <v>155.19999999999999</v>
      </c>
    </row>
    <row r="106" spans="1:8" ht="31.5" x14ac:dyDescent="0.25">
      <c r="A106" s="36" t="s">
        <v>7</v>
      </c>
      <c r="B106" s="33" t="s">
        <v>6</v>
      </c>
      <c r="C106" s="33"/>
      <c r="D106" s="31">
        <v>0.1</v>
      </c>
      <c r="E106" s="31">
        <v>231.8</v>
      </c>
      <c r="F106" s="31">
        <v>245.8</v>
      </c>
      <c r="G106" s="32">
        <f t="shared" si="13"/>
        <v>245800</v>
      </c>
      <c r="H106" s="32">
        <f t="shared" si="11"/>
        <v>106</v>
      </c>
    </row>
    <row r="107" spans="1:8" ht="31.5" x14ac:dyDescent="0.25">
      <c r="A107" s="37" t="s">
        <v>2</v>
      </c>
      <c r="B107" s="28" t="s">
        <v>6</v>
      </c>
      <c r="C107" s="28" t="s">
        <v>104</v>
      </c>
      <c r="D107" s="27">
        <v>0</v>
      </c>
      <c r="E107" s="27">
        <v>226.7</v>
      </c>
      <c r="F107" s="27">
        <v>240.7</v>
      </c>
      <c r="G107" s="17" t="s">
        <v>75</v>
      </c>
      <c r="H107" s="17">
        <f t="shared" ref="H107:H142" si="15">SUM(F107/E107)*100</f>
        <v>106.2</v>
      </c>
    </row>
    <row r="108" spans="1:8" ht="206.25" customHeight="1" x14ac:dyDescent="0.25">
      <c r="A108" s="37" t="s">
        <v>50</v>
      </c>
      <c r="B108" s="28" t="s">
        <v>6</v>
      </c>
      <c r="C108" s="28" t="s">
        <v>106</v>
      </c>
      <c r="D108" s="27">
        <v>0.1</v>
      </c>
      <c r="E108" s="27">
        <v>5.0999999999999996</v>
      </c>
      <c r="F108" s="27">
        <v>5.0999999999999996</v>
      </c>
      <c r="G108" s="17">
        <f t="shared" ref="G108:G141" si="16">SUM(F108/D108)*100</f>
        <v>5100</v>
      </c>
      <c r="H108" s="17">
        <f t="shared" si="15"/>
        <v>100</v>
      </c>
    </row>
    <row r="109" spans="1:8" ht="32.25" customHeight="1" x14ac:dyDescent="0.25">
      <c r="A109" s="36" t="s">
        <v>43</v>
      </c>
      <c r="B109" s="33" t="s">
        <v>42</v>
      </c>
      <c r="C109" s="33"/>
      <c r="D109" s="31">
        <v>83.6</v>
      </c>
      <c r="E109" s="31">
        <v>97.6</v>
      </c>
      <c r="F109" s="31">
        <v>99.2</v>
      </c>
      <c r="G109" s="32">
        <f t="shared" si="16"/>
        <v>118.7</v>
      </c>
      <c r="H109" s="32">
        <f t="shared" si="15"/>
        <v>101.6</v>
      </c>
    </row>
    <row r="110" spans="1:8" ht="126" x14ac:dyDescent="0.25">
      <c r="A110" s="37" t="s">
        <v>215</v>
      </c>
      <c r="B110" s="28" t="s">
        <v>42</v>
      </c>
      <c r="C110" s="28" t="s">
        <v>212</v>
      </c>
      <c r="D110" s="27">
        <v>1.3</v>
      </c>
      <c r="E110" s="27">
        <v>1.3</v>
      </c>
      <c r="F110" s="27">
        <v>0</v>
      </c>
      <c r="G110" s="17">
        <f t="shared" si="16"/>
        <v>0</v>
      </c>
      <c r="H110" s="17">
        <f t="shared" si="15"/>
        <v>0</v>
      </c>
    </row>
    <row r="111" spans="1:8" ht="80.25" customHeight="1" x14ac:dyDescent="0.25">
      <c r="A111" s="37" t="s">
        <v>216</v>
      </c>
      <c r="B111" s="28" t="s">
        <v>42</v>
      </c>
      <c r="C111" s="28" t="s">
        <v>213</v>
      </c>
      <c r="D111" s="27">
        <v>81</v>
      </c>
      <c r="E111" s="27">
        <v>81</v>
      </c>
      <c r="F111" s="27">
        <v>85.2</v>
      </c>
      <c r="G111" s="17">
        <f t="shared" si="16"/>
        <v>105.2</v>
      </c>
      <c r="H111" s="17">
        <f t="shared" si="15"/>
        <v>105.2</v>
      </c>
    </row>
    <row r="112" spans="1:8" ht="63" x14ac:dyDescent="0.25">
      <c r="A112" s="37" t="s">
        <v>217</v>
      </c>
      <c r="B112" s="28" t="s">
        <v>42</v>
      </c>
      <c r="C112" s="28" t="s">
        <v>214</v>
      </c>
      <c r="D112" s="27">
        <v>1.3</v>
      </c>
      <c r="E112" s="27">
        <v>15.3</v>
      </c>
      <c r="F112" s="27">
        <v>14</v>
      </c>
      <c r="G112" s="17">
        <f t="shared" si="16"/>
        <v>1076.9000000000001</v>
      </c>
      <c r="H112" s="17">
        <f t="shared" si="15"/>
        <v>91.5</v>
      </c>
    </row>
    <row r="113" spans="1:8" ht="30.75" customHeight="1" x14ac:dyDescent="0.25">
      <c r="A113" s="36" t="s">
        <v>5</v>
      </c>
      <c r="B113" s="33" t="s">
        <v>4</v>
      </c>
      <c r="C113" s="33"/>
      <c r="D113" s="31">
        <f>SUM(D114:D116)</f>
        <v>56.7</v>
      </c>
      <c r="E113" s="31">
        <f t="shared" ref="E113:F113" si="17">SUM(E114:E116)</f>
        <v>13.3</v>
      </c>
      <c r="F113" s="31">
        <f t="shared" si="17"/>
        <v>22.5</v>
      </c>
      <c r="G113" s="32">
        <f t="shared" si="16"/>
        <v>39.700000000000003</v>
      </c>
      <c r="H113" s="32">
        <f t="shared" si="15"/>
        <v>169.2</v>
      </c>
    </row>
    <row r="114" spans="1:8" ht="141.75" x14ac:dyDescent="0.25">
      <c r="A114" s="37" t="s">
        <v>219</v>
      </c>
      <c r="B114" s="28" t="s">
        <v>4</v>
      </c>
      <c r="C114" s="28" t="s">
        <v>218</v>
      </c>
      <c r="D114" s="27">
        <v>23.3</v>
      </c>
      <c r="E114" s="27">
        <v>13.3</v>
      </c>
      <c r="F114" s="27">
        <v>22.5</v>
      </c>
      <c r="G114" s="17">
        <f t="shared" si="16"/>
        <v>96.6</v>
      </c>
      <c r="H114" s="17">
        <f t="shared" si="15"/>
        <v>169.2</v>
      </c>
    </row>
    <row r="115" spans="1:8" ht="157.5" x14ac:dyDescent="0.25">
      <c r="A115" s="37" t="s">
        <v>221</v>
      </c>
      <c r="B115" s="28" t="s">
        <v>4</v>
      </c>
      <c r="C115" s="28" t="s">
        <v>220</v>
      </c>
      <c r="D115" s="27">
        <v>16.7</v>
      </c>
      <c r="E115" s="27">
        <v>0</v>
      </c>
      <c r="F115" s="27">
        <v>0</v>
      </c>
      <c r="G115" s="17">
        <f t="shared" si="16"/>
        <v>0</v>
      </c>
      <c r="H115" s="17" t="s">
        <v>75</v>
      </c>
    </row>
    <row r="116" spans="1:8" ht="110.25" x14ac:dyDescent="0.25">
      <c r="A116" s="37" t="s">
        <v>223</v>
      </c>
      <c r="B116" s="28" t="s">
        <v>4</v>
      </c>
      <c r="C116" s="28" t="s">
        <v>222</v>
      </c>
      <c r="D116" s="27">
        <v>16.7</v>
      </c>
      <c r="E116" s="27">
        <v>0</v>
      </c>
      <c r="F116" s="27">
        <v>0</v>
      </c>
      <c r="G116" s="17">
        <f t="shared" si="16"/>
        <v>0</v>
      </c>
      <c r="H116" s="17" t="s">
        <v>75</v>
      </c>
    </row>
    <row r="117" spans="1:8" ht="47.25" x14ac:dyDescent="0.25">
      <c r="A117" s="36" t="s">
        <v>3</v>
      </c>
      <c r="B117" s="33" t="s">
        <v>0</v>
      </c>
      <c r="C117" s="33"/>
      <c r="D117" s="31">
        <v>3510</v>
      </c>
      <c r="E117" s="31">
        <v>7852.2</v>
      </c>
      <c r="F117" s="31">
        <v>7705.6</v>
      </c>
      <c r="G117" s="32">
        <f t="shared" si="16"/>
        <v>219.5</v>
      </c>
      <c r="H117" s="32">
        <f t="shared" si="15"/>
        <v>98.1</v>
      </c>
    </row>
    <row r="118" spans="1:8" ht="31.5" x14ac:dyDescent="0.25">
      <c r="A118" s="37" t="s">
        <v>2</v>
      </c>
      <c r="B118" s="28" t="s">
        <v>0</v>
      </c>
      <c r="C118" s="28" t="s">
        <v>104</v>
      </c>
      <c r="D118" s="27">
        <v>0</v>
      </c>
      <c r="E118" s="27">
        <v>8.6999999999999993</v>
      </c>
      <c r="F118" s="27">
        <v>8.6999999999999993</v>
      </c>
      <c r="G118" s="17" t="s">
        <v>75</v>
      </c>
      <c r="H118" s="17">
        <f t="shared" si="15"/>
        <v>100</v>
      </c>
    </row>
    <row r="119" spans="1:8" ht="94.5" x14ac:dyDescent="0.25">
      <c r="A119" s="37" t="s">
        <v>1</v>
      </c>
      <c r="B119" s="28" t="s">
        <v>0</v>
      </c>
      <c r="C119" s="28" t="s">
        <v>105</v>
      </c>
      <c r="D119" s="27">
        <v>5</v>
      </c>
      <c r="E119" s="27">
        <v>43.5</v>
      </c>
      <c r="F119" s="27">
        <v>65.5</v>
      </c>
      <c r="G119" s="17">
        <f t="shared" si="16"/>
        <v>1310</v>
      </c>
      <c r="H119" s="17">
        <f t="shared" si="15"/>
        <v>150.6</v>
      </c>
    </row>
    <row r="120" spans="1:8" ht="205.5" customHeight="1" x14ac:dyDescent="0.25">
      <c r="A120" s="37" t="s">
        <v>50</v>
      </c>
      <c r="B120" s="28" t="s">
        <v>0</v>
      </c>
      <c r="C120" s="28" t="s">
        <v>106</v>
      </c>
      <c r="D120" s="27">
        <v>5</v>
      </c>
      <c r="E120" s="27">
        <v>2000</v>
      </c>
      <c r="F120" s="27">
        <v>2001.8</v>
      </c>
      <c r="G120" s="17">
        <f t="shared" si="16"/>
        <v>40036</v>
      </c>
      <c r="H120" s="17">
        <f t="shared" si="15"/>
        <v>100.1</v>
      </c>
    </row>
    <row r="121" spans="1:8" ht="63" x14ac:dyDescent="0.25">
      <c r="A121" s="37" t="s">
        <v>55</v>
      </c>
      <c r="B121" s="28" t="s">
        <v>0</v>
      </c>
      <c r="C121" s="28" t="s">
        <v>226</v>
      </c>
      <c r="D121" s="27">
        <v>3500</v>
      </c>
      <c r="E121" s="27">
        <v>5500</v>
      </c>
      <c r="F121" s="27">
        <v>5331.9</v>
      </c>
      <c r="G121" s="17">
        <f t="shared" si="16"/>
        <v>152.30000000000001</v>
      </c>
      <c r="H121" s="17">
        <f t="shared" si="15"/>
        <v>96.9</v>
      </c>
    </row>
    <row r="122" spans="1:8" ht="31.5" x14ac:dyDescent="0.25">
      <c r="A122" s="37" t="s">
        <v>225</v>
      </c>
      <c r="B122" s="28" t="s">
        <v>0</v>
      </c>
      <c r="C122" s="28" t="s">
        <v>224</v>
      </c>
      <c r="D122" s="27">
        <v>0</v>
      </c>
      <c r="E122" s="27">
        <v>300</v>
      </c>
      <c r="F122" s="27">
        <v>297.7</v>
      </c>
      <c r="G122" s="17" t="s">
        <v>75</v>
      </c>
      <c r="H122" s="17">
        <f t="shared" si="15"/>
        <v>99.2</v>
      </c>
    </row>
    <row r="123" spans="1:8" ht="63" x14ac:dyDescent="0.25">
      <c r="A123" s="36" t="s">
        <v>56</v>
      </c>
      <c r="B123" s="33" t="s">
        <v>57</v>
      </c>
      <c r="C123" s="33"/>
      <c r="D123" s="31">
        <f>SUM(D124:D126)</f>
        <v>0</v>
      </c>
      <c r="E123" s="31">
        <f t="shared" ref="E123:F123" si="18">SUM(E124:E126)</f>
        <v>27</v>
      </c>
      <c r="F123" s="31">
        <f t="shared" si="18"/>
        <v>28.3</v>
      </c>
      <c r="G123" s="32" t="s">
        <v>75</v>
      </c>
      <c r="H123" s="32">
        <f t="shared" si="15"/>
        <v>104.8</v>
      </c>
    </row>
    <row r="124" spans="1:8" ht="128.25" customHeight="1" x14ac:dyDescent="0.25">
      <c r="A124" s="37" t="s">
        <v>227</v>
      </c>
      <c r="B124" s="28" t="s">
        <v>57</v>
      </c>
      <c r="C124" s="28" t="s">
        <v>230</v>
      </c>
      <c r="D124" s="27">
        <v>0</v>
      </c>
      <c r="E124" s="27">
        <v>2</v>
      </c>
      <c r="F124" s="27">
        <v>2.2999999999999998</v>
      </c>
      <c r="G124" s="17" t="s">
        <v>75</v>
      </c>
      <c r="H124" s="17">
        <f t="shared" si="15"/>
        <v>115</v>
      </c>
    </row>
    <row r="125" spans="1:8" ht="144" customHeight="1" x14ac:dyDescent="0.25">
      <c r="A125" s="37" t="s">
        <v>228</v>
      </c>
      <c r="B125" s="28" t="s">
        <v>57</v>
      </c>
      <c r="C125" s="28" t="s">
        <v>231</v>
      </c>
      <c r="D125" s="27">
        <v>0</v>
      </c>
      <c r="E125" s="27">
        <v>25</v>
      </c>
      <c r="F125" s="27">
        <v>25</v>
      </c>
      <c r="G125" s="17" t="s">
        <v>75</v>
      </c>
      <c r="H125" s="17">
        <f t="shared" si="15"/>
        <v>100</v>
      </c>
    </row>
    <row r="126" spans="1:8" ht="126" x14ac:dyDescent="0.25">
      <c r="A126" s="37" t="s">
        <v>229</v>
      </c>
      <c r="B126" s="28" t="s">
        <v>57</v>
      </c>
      <c r="C126" s="28" t="s">
        <v>212</v>
      </c>
      <c r="D126" s="27">
        <v>0</v>
      </c>
      <c r="E126" s="27">
        <v>0</v>
      </c>
      <c r="F126" s="27">
        <v>1</v>
      </c>
      <c r="G126" s="17" t="s">
        <v>75</v>
      </c>
      <c r="H126" s="17" t="s">
        <v>75</v>
      </c>
    </row>
    <row r="127" spans="1:8" ht="33" customHeight="1" x14ac:dyDescent="0.25">
      <c r="A127" s="36" t="s">
        <v>58</v>
      </c>
      <c r="B127" s="33" t="s">
        <v>59</v>
      </c>
      <c r="C127" s="33"/>
      <c r="D127" s="31">
        <f>SUM(D128)</f>
        <v>0</v>
      </c>
      <c r="E127" s="31">
        <f t="shared" ref="E127:F127" si="19">SUM(E128)</f>
        <v>20</v>
      </c>
      <c r="F127" s="31">
        <f t="shared" si="19"/>
        <v>20</v>
      </c>
      <c r="G127" s="32" t="s">
        <v>75</v>
      </c>
      <c r="H127" s="32">
        <f t="shared" si="15"/>
        <v>100</v>
      </c>
    </row>
    <row r="128" spans="1:8" ht="126" customHeight="1" x14ac:dyDescent="0.25">
      <c r="A128" s="37" t="s">
        <v>233</v>
      </c>
      <c r="B128" s="28" t="s">
        <v>59</v>
      </c>
      <c r="C128" s="28" t="s">
        <v>232</v>
      </c>
      <c r="D128" s="27">
        <v>0</v>
      </c>
      <c r="E128" s="27">
        <v>20</v>
      </c>
      <c r="F128" s="27">
        <v>20</v>
      </c>
      <c r="G128" s="17" t="s">
        <v>75</v>
      </c>
      <c r="H128" s="17">
        <f t="shared" si="15"/>
        <v>100</v>
      </c>
    </row>
    <row r="129" spans="1:8" ht="31.5" x14ac:dyDescent="0.25">
      <c r="A129" s="36" t="s">
        <v>68</v>
      </c>
      <c r="B129" s="33" t="s">
        <v>69</v>
      </c>
      <c r="C129" s="33"/>
      <c r="D129" s="31">
        <f>SUM(D130)</f>
        <v>0</v>
      </c>
      <c r="E129" s="31">
        <f t="shared" ref="E129:F129" si="20">SUM(E130)</f>
        <v>0</v>
      </c>
      <c r="F129" s="31">
        <f t="shared" si="20"/>
        <v>10</v>
      </c>
      <c r="G129" s="32" t="s">
        <v>75</v>
      </c>
      <c r="H129" s="32" t="s">
        <v>75</v>
      </c>
    </row>
    <row r="130" spans="1:8" ht="143.25" customHeight="1" x14ac:dyDescent="0.25">
      <c r="A130" s="37" t="s">
        <v>234</v>
      </c>
      <c r="B130" s="28" t="s">
        <v>69</v>
      </c>
      <c r="C130" s="28" t="s">
        <v>231</v>
      </c>
      <c r="D130" s="27">
        <v>0</v>
      </c>
      <c r="E130" s="27">
        <v>0</v>
      </c>
      <c r="F130" s="27">
        <v>10</v>
      </c>
      <c r="G130" s="17" t="s">
        <v>75</v>
      </c>
      <c r="H130" s="17" t="s">
        <v>75</v>
      </c>
    </row>
    <row r="131" spans="1:8" ht="31.5" x14ac:dyDescent="0.25">
      <c r="A131" s="36" t="s">
        <v>60</v>
      </c>
      <c r="B131" s="33" t="s">
        <v>61</v>
      </c>
      <c r="C131" s="33"/>
      <c r="D131" s="31">
        <f>SUM(D132)</f>
        <v>10</v>
      </c>
      <c r="E131" s="31">
        <f t="shared" ref="E131:F131" si="21">SUM(E132)</f>
        <v>10</v>
      </c>
      <c r="F131" s="31">
        <f t="shared" si="21"/>
        <v>10</v>
      </c>
      <c r="G131" s="32">
        <f t="shared" si="16"/>
        <v>100</v>
      </c>
      <c r="H131" s="32">
        <f t="shared" si="15"/>
        <v>100</v>
      </c>
    </row>
    <row r="132" spans="1:8" ht="128.25" customHeight="1" x14ac:dyDescent="0.25">
      <c r="A132" s="37" t="s">
        <v>227</v>
      </c>
      <c r="B132" s="28" t="s">
        <v>61</v>
      </c>
      <c r="C132" s="28" t="s">
        <v>230</v>
      </c>
      <c r="D132" s="27">
        <v>10</v>
      </c>
      <c r="E132" s="27">
        <v>10</v>
      </c>
      <c r="F132" s="27">
        <v>10</v>
      </c>
      <c r="G132" s="17">
        <f t="shared" si="16"/>
        <v>100</v>
      </c>
      <c r="H132" s="17">
        <f t="shared" si="15"/>
        <v>100</v>
      </c>
    </row>
    <row r="133" spans="1:8" ht="47.25" x14ac:dyDescent="0.25">
      <c r="A133" s="36" t="s">
        <v>48</v>
      </c>
      <c r="B133" s="33" t="s">
        <v>49</v>
      </c>
      <c r="C133" s="33"/>
      <c r="D133" s="31">
        <f>SUM(D134:D145)</f>
        <v>3034.4</v>
      </c>
      <c r="E133" s="31">
        <f t="shared" ref="E133:F133" si="22">SUM(E134:E145)</f>
        <v>3034.4</v>
      </c>
      <c r="F133" s="31">
        <f t="shared" si="22"/>
        <v>2467.5</v>
      </c>
      <c r="G133" s="32">
        <f t="shared" si="16"/>
        <v>81.3</v>
      </c>
      <c r="H133" s="32">
        <f t="shared" si="15"/>
        <v>81.3</v>
      </c>
    </row>
    <row r="134" spans="1:8" ht="110.25" x14ac:dyDescent="0.25">
      <c r="A134" s="37" t="s">
        <v>236</v>
      </c>
      <c r="B134" s="28" t="s">
        <v>49</v>
      </c>
      <c r="C134" s="28" t="s">
        <v>235</v>
      </c>
      <c r="D134" s="27">
        <v>16.899999999999999</v>
      </c>
      <c r="E134" s="27">
        <v>29.3</v>
      </c>
      <c r="F134" s="27">
        <v>35.9</v>
      </c>
      <c r="G134" s="17">
        <f t="shared" si="16"/>
        <v>212.4</v>
      </c>
      <c r="H134" s="17">
        <f t="shared" si="15"/>
        <v>122.5</v>
      </c>
    </row>
    <row r="135" spans="1:8" ht="141.75" x14ac:dyDescent="0.25">
      <c r="A135" s="37" t="s">
        <v>237</v>
      </c>
      <c r="B135" s="28" t="s">
        <v>49</v>
      </c>
      <c r="C135" s="28" t="s">
        <v>238</v>
      </c>
      <c r="D135" s="27">
        <v>199.5</v>
      </c>
      <c r="E135" s="27">
        <v>317.7</v>
      </c>
      <c r="F135" s="27">
        <v>372.2</v>
      </c>
      <c r="G135" s="17">
        <f t="shared" ref="G135" si="23">SUM(F135/D135)*100</f>
        <v>186.6</v>
      </c>
      <c r="H135" s="17">
        <f t="shared" ref="H135" si="24">SUM(F135/E135)*100</f>
        <v>117.2</v>
      </c>
    </row>
    <row r="136" spans="1:8" ht="110.25" x14ac:dyDescent="0.25">
      <c r="A136" s="37" t="s">
        <v>239</v>
      </c>
      <c r="B136" s="28" t="s">
        <v>49</v>
      </c>
      <c r="C136" s="28" t="s">
        <v>240</v>
      </c>
      <c r="D136" s="27">
        <v>40.299999999999997</v>
      </c>
      <c r="E136" s="27">
        <v>70.3</v>
      </c>
      <c r="F136" s="27">
        <v>71.7</v>
      </c>
      <c r="G136" s="17">
        <f t="shared" ref="G136" si="25">SUM(F136/D136)*100</f>
        <v>177.9</v>
      </c>
      <c r="H136" s="17">
        <f t="shared" ref="H136" si="26">SUM(F136/E136)*100</f>
        <v>102</v>
      </c>
    </row>
    <row r="137" spans="1:8" ht="126.75" customHeight="1" x14ac:dyDescent="0.25">
      <c r="A137" s="37" t="s">
        <v>242</v>
      </c>
      <c r="B137" s="28" t="s">
        <v>49</v>
      </c>
      <c r="C137" s="28" t="s">
        <v>241</v>
      </c>
      <c r="D137" s="27">
        <v>22.7</v>
      </c>
      <c r="E137" s="27">
        <v>0</v>
      </c>
      <c r="F137" s="27">
        <v>0</v>
      </c>
      <c r="G137" s="17">
        <f t="shared" si="16"/>
        <v>0</v>
      </c>
      <c r="H137" s="17" t="s">
        <v>75</v>
      </c>
    </row>
    <row r="138" spans="1:8" ht="110.25" x14ac:dyDescent="0.25">
      <c r="A138" s="37" t="s">
        <v>243</v>
      </c>
      <c r="B138" s="28" t="s">
        <v>49</v>
      </c>
      <c r="C138" s="28" t="s">
        <v>244</v>
      </c>
      <c r="D138" s="27">
        <v>17.399999999999999</v>
      </c>
      <c r="E138" s="27">
        <v>0</v>
      </c>
      <c r="F138" s="27">
        <v>0</v>
      </c>
      <c r="G138" s="17">
        <f t="shared" si="16"/>
        <v>0</v>
      </c>
      <c r="H138" s="17" t="s">
        <v>75</v>
      </c>
    </row>
    <row r="139" spans="1:8" ht="126" x14ac:dyDescent="0.25">
      <c r="A139" s="37" t="s">
        <v>245</v>
      </c>
      <c r="B139" s="28" t="s">
        <v>49</v>
      </c>
      <c r="C139" s="28" t="s">
        <v>246</v>
      </c>
      <c r="D139" s="27">
        <v>162.6</v>
      </c>
      <c r="E139" s="27">
        <v>211.6</v>
      </c>
      <c r="F139" s="27">
        <v>217.9</v>
      </c>
      <c r="G139" s="17">
        <f t="shared" ref="G139" si="27">SUM(F139/D139)*100</f>
        <v>134</v>
      </c>
      <c r="H139" s="17">
        <f t="shared" ref="H139" si="28">SUM(F139/E139)*100</f>
        <v>103</v>
      </c>
    </row>
    <row r="140" spans="1:8" ht="192" customHeight="1" x14ac:dyDescent="0.25">
      <c r="A140" s="34" t="s">
        <v>247</v>
      </c>
      <c r="B140" s="28" t="s">
        <v>49</v>
      </c>
      <c r="C140" s="28" t="s">
        <v>248</v>
      </c>
      <c r="D140" s="27">
        <v>27.3</v>
      </c>
      <c r="E140" s="27">
        <v>34.799999999999997</v>
      </c>
      <c r="F140" s="27">
        <v>32.299999999999997</v>
      </c>
      <c r="G140" s="17">
        <f t="shared" ref="G140" si="29">SUM(F140/D140)*100</f>
        <v>118.3</v>
      </c>
      <c r="H140" s="17">
        <f t="shared" ref="H140" si="30">SUM(F140/E140)*100</f>
        <v>92.8</v>
      </c>
    </row>
    <row r="141" spans="1:8" ht="112.5" customHeight="1" x14ac:dyDescent="0.25">
      <c r="A141" s="34" t="s">
        <v>249</v>
      </c>
      <c r="B141" s="28" t="s">
        <v>49</v>
      </c>
      <c r="C141" s="28" t="s">
        <v>250</v>
      </c>
      <c r="D141" s="27">
        <v>4.8</v>
      </c>
      <c r="E141" s="27">
        <v>19.899999999999999</v>
      </c>
      <c r="F141" s="27">
        <v>21.9</v>
      </c>
      <c r="G141" s="17">
        <f t="shared" si="16"/>
        <v>456.3</v>
      </c>
      <c r="H141" s="17">
        <f t="shared" si="15"/>
        <v>110.1</v>
      </c>
    </row>
    <row r="142" spans="1:8" ht="157.5" x14ac:dyDescent="0.25">
      <c r="A142" s="34" t="s">
        <v>70</v>
      </c>
      <c r="B142" s="28" t="s">
        <v>49</v>
      </c>
      <c r="C142" s="28" t="s">
        <v>251</v>
      </c>
      <c r="D142" s="27">
        <v>0</v>
      </c>
      <c r="E142" s="27">
        <v>4</v>
      </c>
      <c r="F142" s="27">
        <v>4</v>
      </c>
      <c r="G142" s="17" t="s">
        <v>75</v>
      </c>
      <c r="H142" s="17">
        <f t="shared" si="15"/>
        <v>100</v>
      </c>
    </row>
    <row r="143" spans="1:8" ht="110.25" x14ac:dyDescent="0.25">
      <c r="A143" s="34" t="s">
        <v>252</v>
      </c>
      <c r="B143" s="28" t="s">
        <v>49</v>
      </c>
      <c r="C143" s="28" t="s">
        <v>222</v>
      </c>
      <c r="D143" s="27">
        <v>576.70000000000005</v>
      </c>
      <c r="E143" s="27">
        <v>620.5</v>
      </c>
      <c r="F143" s="27">
        <v>265.5</v>
      </c>
      <c r="G143" s="17">
        <f t="shared" ref="G143" si="31">SUM(F143/D143)*100</f>
        <v>46</v>
      </c>
      <c r="H143" s="17">
        <f t="shared" ref="H143" si="32">SUM(F143/E143)*100</f>
        <v>42.8</v>
      </c>
    </row>
    <row r="144" spans="1:8" ht="126" x14ac:dyDescent="0.25">
      <c r="A144" s="34" t="s">
        <v>229</v>
      </c>
      <c r="B144" s="28" t="s">
        <v>49</v>
      </c>
      <c r="C144" s="28" t="s">
        <v>212</v>
      </c>
      <c r="D144" s="27">
        <v>1693.1</v>
      </c>
      <c r="E144" s="27">
        <v>1637.3</v>
      </c>
      <c r="F144" s="27">
        <v>1446.1</v>
      </c>
      <c r="G144" s="17">
        <f t="shared" ref="G144" si="33">SUM(F144/D144)*100</f>
        <v>85.4</v>
      </c>
      <c r="H144" s="17">
        <f t="shared" ref="H144" si="34">SUM(F144/E144)*100</f>
        <v>88.3</v>
      </c>
    </row>
    <row r="145" spans="1:8" ht="189" x14ac:dyDescent="0.25">
      <c r="A145" s="34" t="s">
        <v>253</v>
      </c>
      <c r="B145" s="28" t="s">
        <v>49</v>
      </c>
      <c r="C145" s="28" t="s">
        <v>254</v>
      </c>
      <c r="D145" s="27">
        <v>273.10000000000002</v>
      </c>
      <c r="E145" s="27">
        <v>89</v>
      </c>
      <c r="F145" s="27">
        <v>0</v>
      </c>
      <c r="G145" s="17">
        <f t="shared" ref="G145" si="35">SUM(F145/D145)*100</f>
        <v>0</v>
      </c>
      <c r="H145" s="17">
        <f t="shared" ref="H145" si="36">SUM(F145/E145)*100</f>
        <v>0</v>
      </c>
    </row>
    <row r="146" spans="1:8" x14ac:dyDescent="0.25">
      <c r="A146" s="20"/>
      <c r="B146" s="21"/>
      <c r="C146" s="21"/>
      <c r="D146" s="22"/>
      <c r="E146" s="22"/>
      <c r="F146" s="22"/>
      <c r="G146" s="23"/>
      <c r="H146" s="23"/>
    </row>
    <row r="147" spans="1:8" ht="37.5" customHeight="1" x14ac:dyDescent="0.25">
      <c r="A147" s="46" t="s">
        <v>71</v>
      </c>
      <c r="B147" s="46"/>
      <c r="C147" s="46"/>
      <c r="D147" s="46"/>
      <c r="E147" s="46"/>
      <c r="F147" s="46"/>
      <c r="G147" s="46"/>
      <c r="H147" s="46"/>
    </row>
    <row r="148" spans="1:8" ht="67.5" customHeight="1" x14ac:dyDescent="0.25">
      <c r="A148" s="46" t="s">
        <v>261</v>
      </c>
      <c r="B148" s="46"/>
      <c r="C148" s="46"/>
      <c r="D148" s="46"/>
      <c r="E148" s="46"/>
      <c r="F148" s="46"/>
      <c r="G148" s="46"/>
      <c r="H148" s="46"/>
    </row>
  </sheetData>
  <mergeCells count="17">
    <mergeCell ref="G79:G80"/>
    <mergeCell ref="H79:H80"/>
    <mergeCell ref="A147:H147"/>
    <mergeCell ref="A148:H148"/>
    <mergeCell ref="E6:E7"/>
    <mergeCell ref="G6:H6"/>
    <mergeCell ref="A79:A80"/>
    <mergeCell ref="B79:B80"/>
    <mergeCell ref="C79:C80"/>
    <mergeCell ref="D79:D80"/>
    <mergeCell ref="E79:E80"/>
    <mergeCell ref="F79:F80"/>
    <mergeCell ref="A4:H4"/>
    <mergeCell ref="A6:A7"/>
    <mergeCell ref="B6:C6"/>
    <mergeCell ref="D6:D7"/>
    <mergeCell ref="F6:F7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59" fitToHeight="15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 по ГАДБ</vt:lpstr>
      <vt:lpstr>'исполнение доходов по ГАДБ'!Заголовки_для_печати</vt:lpstr>
      <vt:lpstr>'исполнение доходов по ГАДБ'!Область_печати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2026-03-17T04:29:41Z</cp:lastPrinted>
  <dcterms:created xsi:type="dcterms:W3CDTF">2023-03-19T11:35:00Z</dcterms:created>
  <dcterms:modified xsi:type="dcterms:W3CDTF">2026-03-17T04:30:53Z</dcterms:modified>
</cp:coreProperties>
</file>